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2015" sheetId="1" r:id="rId1"/>
  </sheets>
  <definedNames>
    <definedName name="_xlnm.Print_Titles" localSheetId="0">'2015'!$A:$B</definedName>
    <definedName name="_xlnm.Print_Area" localSheetId="0">'2015'!$A$1:$Q$93</definedName>
  </definedNames>
  <calcPr calcId="124519"/>
</workbook>
</file>

<file path=xl/calcChain.xml><?xml version="1.0" encoding="utf-8"?>
<calcChain xmlns="http://schemas.openxmlformats.org/spreadsheetml/2006/main">
  <c r="E34" i="1"/>
  <c r="F34"/>
  <c r="G34"/>
  <c r="H34"/>
  <c r="I34"/>
  <c r="J34"/>
  <c r="K34"/>
  <c r="L34"/>
  <c r="M34"/>
  <c r="N34"/>
  <c r="O34"/>
  <c r="P34"/>
  <c r="D34"/>
  <c r="I58"/>
  <c r="D58" l="1"/>
  <c r="E58"/>
  <c r="F58"/>
  <c r="G58"/>
  <c r="H58"/>
  <c r="J58"/>
  <c r="K58"/>
  <c r="L58"/>
  <c r="N58"/>
  <c r="C58"/>
  <c r="D21"/>
  <c r="E21"/>
  <c r="F21"/>
  <c r="G21"/>
  <c r="H21"/>
  <c r="I21"/>
  <c r="J21"/>
  <c r="K21"/>
  <c r="L21"/>
  <c r="M21"/>
  <c r="N21"/>
  <c r="C21"/>
  <c r="D7"/>
  <c r="E7"/>
  <c r="F7"/>
  <c r="G7"/>
  <c r="H7"/>
  <c r="J7"/>
  <c r="K7"/>
  <c r="L7"/>
  <c r="N7"/>
  <c r="C7"/>
  <c r="D17"/>
  <c r="E17"/>
  <c r="F17"/>
  <c r="G17"/>
  <c r="H17"/>
  <c r="I17"/>
  <c r="J17"/>
  <c r="K17"/>
  <c r="L17"/>
  <c r="M17"/>
  <c r="N17"/>
  <c r="C17"/>
  <c r="S58" l="1"/>
  <c r="T58"/>
  <c r="U58"/>
  <c r="V58"/>
  <c r="W58"/>
  <c r="X58"/>
  <c r="Y58"/>
  <c r="Z58"/>
  <c r="AA58"/>
  <c r="AB58"/>
  <c r="R58"/>
  <c r="I7" l="1"/>
  <c r="M7"/>
  <c r="M58"/>
  <c r="C42" l="1"/>
  <c r="D42"/>
  <c r="E42"/>
  <c r="F42"/>
  <c r="G42"/>
  <c r="H42"/>
  <c r="I42"/>
  <c r="J42"/>
  <c r="K42"/>
  <c r="L42"/>
  <c r="M42"/>
  <c r="N42"/>
  <c r="Q42" l="1"/>
  <c r="S7" l="1"/>
  <c r="T7"/>
  <c r="U7"/>
  <c r="V7"/>
  <c r="W7"/>
  <c r="X7"/>
  <c r="Y7"/>
  <c r="Z7"/>
  <c r="AA7"/>
  <c r="AB7"/>
  <c r="AC7"/>
  <c r="AD7"/>
  <c r="R7"/>
  <c r="Q87"/>
  <c r="O42"/>
  <c r="P42"/>
  <c r="O58"/>
  <c r="P58"/>
  <c r="AC82"/>
  <c r="AB82"/>
  <c r="AC58"/>
  <c r="AC48"/>
  <c r="AB48"/>
  <c r="AC42"/>
  <c r="AB42"/>
  <c r="AC34"/>
  <c r="AB34"/>
  <c r="AC21"/>
  <c r="AB21"/>
  <c r="AC17"/>
  <c r="AB17"/>
  <c r="T82"/>
  <c r="U82"/>
  <c r="V82"/>
  <c r="T48"/>
  <c r="U48"/>
  <c r="V48"/>
  <c r="W48"/>
  <c r="T42"/>
  <c r="U42"/>
  <c r="V42"/>
  <c r="W42"/>
  <c r="T34"/>
  <c r="U34"/>
  <c r="V34"/>
  <c r="T21"/>
  <c r="U21"/>
  <c r="V21"/>
  <c r="T17"/>
  <c r="U17"/>
  <c r="V17"/>
  <c r="AC84" l="1"/>
  <c r="AB84"/>
  <c r="T84"/>
  <c r="U84"/>
  <c r="I48"/>
  <c r="AB85" l="1"/>
  <c r="T85"/>
  <c r="S21" l="1"/>
  <c r="W21"/>
  <c r="X21"/>
  <c r="Y21"/>
  <c r="Z21"/>
  <c r="R21"/>
  <c r="AA48" l="1"/>
  <c r="Z48"/>
  <c r="Y48"/>
  <c r="X48"/>
  <c r="S48"/>
  <c r="R48"/>
  <c r="J82"/>
  <c r="D48" l="1"/>
  <c r="E48"/>
  <c r="F48"/>
  <c r="G48"/>
  <c r="H48"/>
  <c r="J48"/>
  <c r="K48"/>
  <c r="L48"/>
  <c r="M48"/>
  <c r="N48"/>
  <c r="O48"/>
  <c r="P48"/>
  <c r="C48"/>
  <c r="C34"/>
  <c r="J84" l="1"/>
  <c r="S42" l="1"/>
  <c r="X42"/>
  <c r="Y42"/>
  <c r="Z42"/>
  <c r="AA42"/>
  <c r="R42"/>
  <c r="S34"/>
  <c r="W34"/>
  <c r="X34"/>
  <c r="Y34"/>
  <c r="Z34"/>
  <c r="AA34"/>
  <c r="R34"/>
  <c r="AA21"/>
  <c r="S17"/>
  <c r="W17"/>
  <c r="X17"/>
  <c r="Y17"/>
  <c r="Z17"/>
  <c r="AA17"/>
  <c r="R17"/>
  <c r="S82"/>
  <c r="W82"/>
  <c r="X82"/>
  <c r="Y82"/>
  <c r="Z82"/>
  <c r="AA82"/>
  <c r="R82"/>
  <c r="O21"/>
  <c r="P21"/>
  <c r="O7"/>
  <c r="P7"/>
  <c r="O17"/>
  <c r="P17"/>
  <c r="P82"/>
  <c r="O82"/>
  <c r="N82"/>
  <c r="M82"/>
  <c r="M84" s="1"/>
  <c r="D82"/>
  <c r="D84" s="1"/>
  <c r="E82"/>
  <c r="E84" s="1"/>
  <c r="F82"/>
  <c r="F84" s="1"/>
  <c r="G82"/>
  <c r="G84" s="1"/>
  <c r="H82"/>
  <c r="K82"/>
  <c r="K84" s="1"/>
  <c r="L82"/>
  <c r="C82"/>
  <c r="C84" s="1"/>
  <c r="I82"/>
  <c r="I84" s="1"/>
  <c r="Q34" l="1"/>
  <c r="R84"/>
  <c r="V84"/>
  <c r="AA84"/>
  <c r="Y84"/>
  <c r="W84"/>
  <c r="S84"/>
  <c r="Z84"/>
  <c r="Z85" s="1"/>
  <c r="X84"/>
  <c r="N84"/>
  <c r="C86" s="1"/>
  <c r="P84"/>
  <c r="O84"/>
  <c r="Q17"/>
  <c r="Q82"/>
  <c r="Q21"/>
  <c r="Q48"/>
  <c r="Q7"/>
  <c r="Q58"/>
  <c r="L84"/>
  <c r="H84"/>
  <c r="Q84" l="1"/>
  <c r="V85"/>
  <c r="X85"/>
  <c r="X86" s="1"/>
  <c r="R85"/>
  <c r="C85"/>
  <c r="M85"/>
  <c r="E85"/>
  <c r="I85"/>
  <c r="R86" l="1"/>
  <c r="Q85"/>
</calcChain>
</file>

<file path=xl/sharedStrings.xml><?xml version="1.0" encoding="utf-8"?>
<sst xmlns="http://schemas.openxmlformats.org/spreadsheetml/2006/main" count="72" uniqueCount="41">
  <si>
    <t>№п/п</t>
  </si>
  <si>
    <t>Наименование ГРБС</t>
  </si>
  <si>
    <t>+</t>
  </si>
  <si>
    <t>-</t>
  </si>
  <si>
    <t>передвижки</t>
  </si>
  <si>
    <t>областной бюджет</t>
  </si>
  <si>
    <t>Администрация ТМР</t>
  </si>
  <si>
    <t>Департамент муниципального имущества АТМР</t>
  </si>
  <si>
    <t>Департамент образования АТМР</t>
  </si>
  <si>
    <t>Департамент труда и социального развития ТМР</t>
  </si>
  <si>
    <t>Департамент финансов АТМР</t>
  </si>
  <si>
    <t>Департамент ЖКХ и строительства АТМР</t>
  </si>
  <si>
    <t>МУ КСП</t>
  </si>
  <si>
    <t>ИТОГО</t>
  </si>
  <si>
    <t>ВСЕГО</t>
  </si>
  <si>
    <t>бюджет поселений</t>
  </si>
  <si>
    <t xml:space="preserve"> бюджет района</t>
  </si>
  <si>
    <t>Всего</t>
  </si>
  <si>
    <t>федеральный бюджет + ФСР ЖКХ</t>
  </si>
  <si>
    <t>Контроль по бюджетам</t>
  </si>
  <si>
    <t>бюджет района</t>
  </si>
  <si>
    <t>бюджет области</t>
  </si>
  <si>
    <t>Департамент культуры и молодежной политики АТМР</t>
  </si>
  <si>
    <t xml:space="preserve">За счет остатков на нач. года </t>
  </si>
  <si>
    <t>2017 год</t>
  </si>
  <si>
    <t>Дорожный фонд</t>
  </si>
  <si>
    <t>рублей</t>
  </si>
  <si>
    <t xml:space="preserve">  рублей</t>
  </si>
  <si>
    <t>бюджет поселения</t>
  </si>
  <si>
    <t xml:space="preserve">                                                      2016 год                                                                                             </t>
  </si>
  <si>
    <t>2018 год</t>
  </si>
  <si>
    <t>дефицит в том числе</t>
  </si>
  <si>
    <t>за счет 5% собственных доходов</t>
  </si>
  <si>
    <t>Увеличение собственных доходов</t>
  </si>
  <si>
    <t>Свод по изменениям проекта бюджета на 2016 - 2018 годы  июль  2016 года (редакция 5)</t>
  </si>
  <si>
    <t>Содержание дет. Сада Дементьева 24 кред.</t>
  </si>
  <si>
    <t>Развитие материально-технической базы образовательных учреждений</t>
  </si>
  <si>
    <t>дорога Молявино</t>
  </si>
  <si>
    <t>межевание земель</t>
  </si>
  <si>
    <t>исполнительный лист</t>
  </si>
  <si>
    <t>котельная ЦКиД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</si>
</sst>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4" fontId="1" fillId="0" borderId="5" xfId="0" applyNumberFormat="1" applyFont="1" applyBorder="1"/>
    <xf numFmtId="4" fontId="1" fillId="0" borderId="8" xfId="0" applyNumberFormat="1" applyFont="1" applyBorder="1"/>
    <xf numFmtId="4" fontId="0" fillId="0" borderId="3" xfId="0" applyNumberFormat="1" applyBorder="1"/>
    <xf numFmtId="4" fontId="0" fillId="0" borderId="1" xfId="0" applyNumberFormat="1" applyBorder="1"/>
    <xf numFmtId="4" fontId="0" fillId="0" borderId="6" xfId="0" applyNumberFormat="1" applyBorder="1"/>
    <xf numFmtId="4" fontId="1" fillId="0" borderId="9" xfId="0" applyNumberFormat="1" applyFont="1" applyBorder="1"/>
    <xf numFmtId="4" fontId="0" fillId="0" borderId="10" xfId="0" applyNumberFormat="1" applyBorder="1"/>
    <xf numFmtId="4" fontId="1" fillId="0" borderId="11" xfId="0" applyNumberFormat="1" applyFont="1" applyBorder="1"/>
    <xf numFmtId="4" fontId="1" fillId="0" borderId="13" xfId="0" applyNumberFormat="1" applyFont="1" applyBorder="1"/>
    <xf numFmtId="0" fontId="0" fillId="0" borderId="1" xfId="0" applyBorder="1"/>
    <xf numFmtId="0" fontId="2" fillId="0" borderId="0" xfId="0" applyFont="1" applyBorder="1" applyAlignment="1">
      <alignment horizontal="center"/>
    </xf>
    <xf numFmtId="4" fontId="0" fillId="0" borderId="14" xfId="0" applyNumberFormat="1" applyBorder="1"/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center"/>
    </xf>
    <xf numFmtId="4" fontId="0" fillId="0" borderId="20" xfId="0" applyNumberFormat="1" applyBorder="1"/>
    <xf numFmtId="4" fontId="0" fillId="0" borderId="18" xfId="0" applyNumberFormat="1" applyBorder="1"/>
    <xf numFmtId="4" fontId="1" fillId="0" borderId="24" xfId="0" applyNumberFormat="1" applyFont="1" applyBorder="1"/>
    <xf numFmtId="4" fontId="1" fillId="0" borderId="25" xfId="0" applyNumberFormat="1" applyFont="1" applyBorder="1"/>
    <xf numFmtId="0" fontId="0" fillId="0" borderId="26" xfId="0" applyBorder="1" applyAlignment="1">
      <alignment horizontal="center"/>
    </xf>
    <xf numFmtId="4" fontId="1" fillId="0" borderId="28" xfId="0" applyNumberFormat="1" applyFont="1" applyBorder="1"/>
    <xf numFmtId="4" fontId="0" fillId="0" borderId="42" xfId="0" applyNumberFormat="1" applyBorder="1"/>
    <xf numFmtId="4" fontId="0" fillId="0" borderId="2" xfId="0" applyNumberFormat="1" applyBorder="1"/>
    <xf numFmtId="4" fontId="0" fillId="0" borderId="50" xfId="0" applyNumberFormat="1" applyBorder="1"/>
    <xf numFmtId="4" fontId="1" fillId="0" borderId="27" xfId="0" applyNumberFormat="1" applyFont="1" applyBorder="1"/>
    <xf numFmtId="4" fontId="0" fillId="0" borderId="23" xfId="0" applyNumberFormat="1" applyBorder="1"/>
    <xf numFmtId="4" fontId="0" fillId="0" borderId="19" xfId="0" applyNumberFormat="1" applyBorder="1"/>
    <xf numFmtId="4" fontId="0" fillId="0" borderId="40" xfId="0" applyNumberFormat="1" applyBorder="1"/>
    <xf numFmtId="4" fontId="0" fillId="0" borderId="41" xfId="0" applyNumberFormat="1" applyBorder="1"/>
    <xf numFmtId="4" fontId="0" fillId="0" borderId="16" xfId="0" applyNumberFormat="1" applyBorder="1"/>
    <xf numFmtId="4" fontId="1" fillId="0" borderId="4" xfId="0" applyNumberFormat="1" applyFont="1" applyBorder="1"/>
    <xf numFmtId="4" fontId="0" fillId="0" borderId="26" xfId="0" applyNumberFormat="1" applyBorder="1"/>
    <xf numFmtId="4" fontId="0" fillId="0" borderId="15" xfId="0" applyNumberFormat="1" applyBorder="1"/>
    <xf numFmtId="0" fontId="0" fillId="0" borderId="21" xfId="0" applyBorder="1" applyAlignment="1">
      <alignment horizontal="center"/>
    </xf>
    <xf numFmtId="4" fontId="5" fillId="0" borderId="40" xfId="0" applyNumberFormat="1" applyFont="1" applyBorder="1"/>
    <xf numFmtId="4" fontId="5" fillId="0" borderId="41" xfId="0" applyNumberFormat="1" applyFont="1" applyBorder="1"/>
    <xf numFmtId="4" fontId="5" fillId="0" borderId="16" xfId="0" applyNumberFormat="1" applyFont="1" applyBorder="1"/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0" borderId="42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50" xfId="0" applyFont="1" applyBorder="1" applyAlignment="1">
      <alignment horizontal="left" wrapText="1"/>
    </xf>
    <xf numFmtId="0" fontId="10" fillId="0" borderId="4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50" xfId="0" applyFont="1" applyBorder="1" applyAlignment="1">
      <alignment horizontal="left" wrapText="1"/>
    </xf>
    <xf numFmtId="4" fontId="5" fillId="0" borderId="14" xfId="0" applyNumberFormat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4" fontId="11" fillId="0" borderId="1" xfId="0" applyNumberFormat="1" applyFont="1" applyBorder="1"/>
    <xf numFmtId="0" fontId="0" fillId="0" borderId="1" xfId="0" applyBorder="1" applyAlignment="1">
      <alignment horizontal="left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/>
    </xf>
    <xf numFmtId="4" fontId="5" fillId="0" borderId="23" xfId="0" applyNumberFormat="1" applyFont="1" applyBorder="1"/>
    <xf numFmtId="4" fontId="5" fillId="0" borderId="2" xfId="0" applyNumberFormat="1" applyFont="1" applyBorder="1"/>
    <xf numFmtId="4" fontId="5" fillId="0" borderId="20" xfId="0" applyNumberFormat="1" applyFont="1" applyBorder="1"/>
    <xf numFmtId="4" fontId="5" fillId="0" borderId="42" xfId="0" applyNumberFormat="1" applyFont="1" applyBorder="1"/>
    <xf numFmtId="4" fontId="5" fillId="0" borderId="1" xfId="0" applyNumberFormat="1" applyFont="1" applyBorder="1"/>
    <xf numFmtId="0" fontId="3" fillId="0" borderId="47" xfId="0" applyFont="1" applyBorder="1" applyAlignment="1"/>
    <xf numFmtId="0" fontId="3" fillId="0" borderId="45" xfId="0" applyFont="1" applyBorder="1" applyAlignment="1"/>
    <xf numFmtId="0" fontId="3" fillId="0" borderId="27" xfId="0" applyFont="1" applyBorder="1" applyAlignment="1"/>
    <xf numFmtId="0" fontId="3" fillId="0" borderId="22" xfId="0" applyFont="1" applyBorder="1" applyAlignment="1"/>
    <xf numFmtId="0" fontId="3" fillId="0" borderId="34" xfId="0" applyFont="1" applyBorder="1" applyAlignment="1"/>
    <xf numFmtId="0" fontId="1" fillId="0" borderId="52" xfId="0" applyFont="1" applyBorder="1" applyAlignment="1"/>
    <xf numFmtId="0" fontId="1" fillId="0" borderId="49" xfId="0" applyFont="1" applyBorder="1" applyAlignment="1"/>
    <xf numFmtId="0" fontId="1" fillId="0" borderId="19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wrapText="1"/>
    </xf>
    <xf numFmtId="4" fontId="5" fillId="0" borderId="3" xfId="0" applyNumberFormat="1" applyFont="1" applyBorder="1"/>
    <xf numFmtId="4" fontId="5" fillId="0" borderId="19" xfId="0" applyNumberFormat="1" applyFont="1" applyBorder="1"/>
    <xf numFmtId="4" fontId="6" fillId="0" borderId="5" xfId="0" applyNumberFormat="1" applyFont="1" applyBorder="1"/>
    <xf numFmtId="4" fontId="5" fillId="0" borderId="26" xfId="0" applyNumberFormat="1" applyFont="1" applyBorder="1"/>
    <xf numFmtId="4" fontId="5" fillId="0" borderId="15" xfId="0" applyNumberFormat="1" applyFont="1" applyBorder="1"/>
    <xf numFmtId="4" fontId="5" fillId="0" borderId="50" xfId="0" applyNumberFormat="1" applyFont="1" applyBorder="1"/>
    <xf numFmtId="0" fontId="2" fillId="0" borderId="0" xfId="0" applyFont="1" applyBorder="1" applyAlignment="1"/>
    <xf numFmtId="4" fontId="1" fillId="0" borderId="17" xfId="0" applyNumberFormat="1" applyFont="1" applyBorder="1" applyAlignment="1"/>
    <xf numFmtId="4" fontId="1" fillId="0" borderId="17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4" fontId="1" fillId="0" borderId="7" xfId="0" applyNumberFormat="1" applyFont="1" applyBorder="1"/>
    <xf numFmtId="4" fontId="1" fillId="0" borderId="53" xfId="0" applyNumberFormat="1" applyFont="1" applyBorder="1" applyAlignment="1"/>
    <xf numFmtId="4" fontId="1" fillId="0" borderId="50" xfId="0" applyNumberFormat="1" applyFont="1" applyBorder="1"/>
    <xf numFmtId="4" fontId="1" fillId="0" borderId="55" xfId="0" applyNumberFormat="1" applyFont="1" applyBorder="1"/>
    <xf numFmtId="4" fontId="6" fillId="0" borderId="4" xfId="0" applyNumberFormat="1" applyFont="1" applyBorder="1"/>
    <xf numFmtId="0" fontId="8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 wrapText="1"/>
    </xf>
    <xf numFmtId="4" fontId="5" fillId="0" borderId="6" xfId="0" applyNumberFormat="1" applyFont="1" applyBorder="1"/>
    <xf numFmtId="4" fontId="6" fillId="0" borderId="6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1" fillId="0" borderId="57" xfId="0" applyNumberFormat="1" applyFont="1" applyBorder="1"/>
    <xf numFmtId="0" fontId="10" fillId="0" borderId="1" xfId="0" applyFont="1" applyBorder="1" applyAlignment="1">
      <alignment horizontal="left" wrapText="1"/>
    </xf>
    <xf numFmtId="4" fontId="5" fillId="0" borderId="18" xfId="0" applyNumberFormat="1" applyFont="1" applyBorder="1"/>
    <xf numFmtId="4" fontId="0" fillId="0" borderId="0" xfId="0" applyNumberFormat="1" applyBorder="1"/>
    <xf numFmtId="4" fontId="0" fillId="0" borderId="30" xfId="0" applyNumberFormat="1" applyBorder="1"/>
    <xf numFmtId="4" fontId="0" fillId="0" borderId="0" xfId="0" applyNumberFormat="1"/>
    <xf numFmtId="4" fontId="1" fillId="0" borderId="58" xfId="0" applyNumberFormat="1" applyFont="1" applyBorder="1"/>
    <xf numFmtId="4" fontId="1" fillId="0" borderId="17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4" xfId="0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 wrapText="1"/>
    </xf>
    <xf numFmtId="4" fontId="5" fillId="0" borderId="17" xfId="0" applyNumberFormat="1" applyFont="1" applyBorder="1"/>
    <xf numFmtId="4" fontId="5" fillId="0" borderId="10" xfId="0" applyNumberFormat="1" applyFont="1" applyBorder="1"/>
    <xf numFmtId="4" fontId="5" fillId="0" borderId="21" xfId="0" applyNumberFormat="1" applyFont="1" applyBorder="1"/>
    <xf numFmtId="4" fontId="0" fillId="0" borderId="59" xfId="0" applyNumberFormat="1" applyBorder="1"/>
    <xf numFmtId="4" fontId="12" fillId="0" borderId="1" xfId="0" applyNumberFormat="1" applyFont="1" applyBorder="1"/>
    <xf numFmtId="0" fontId="1" fillId="0" borderId="18" xfId="0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27" xfId="0" applyFont="1" applyBorder="1"/>
    <xf numFmtId="0" fontId="7" fillId="0" borderId="27" xfId="0" applyFont="1" applyBorder="1" applyAlignment="1">
      <alignment horizontal="center" wrapText="1"/>
    </xf>
    <xf numFmtId="4" fontId="1" fillId="0" borderId="33" xfId="0" applyNumberFormat="1" applyFont="1" applyBorder="1"/>
    <xf numFmtId="0" fontId="1" fillId="0" borderId="47" xfId="0" applyFont="1" applyBorder="1"/>
    <xf numFmtId="4" fontId="1" fillId="0" borderId="21" xfId="0" applyNumberFormat="1" applyFont="1" applyBorder="1"/>
    <xf numFmtId="4" fontId="1" fillId="0" borderId="0" xfId="0" applyNumberFormat="1" applyFont="1" applyBorder="1"/>
    <xf numFmtId="4" fontId="1" fillId="0" borderId="18" xfId="0" applyNumberFormat="1" applyFont="1" applyBorder="1"/>
    <xf numFmtId="4" fontId="1" fillId="0" borderId="53" xfId="0" applyNumberFormat="1" applyFont="1" applyBorder="1"/>
    <xf numFmtId="4" fontId="1" fillId="0" borderId="59" xfId="0" applyNumberFormat="1" applyFont="1" applyBorder="1"/>
    <xf numFmtId="0" fontId="10" fillId="0" borderId="0" xfId="0" applyFont="1" applyBorder="1" applyAlignment="1">
      <alignment horizontal="left" wrapText="1"/>
    </xf>
    <xf numFmtId="4" fontId="13" fillId="0" borderId="21" xfId="0" applyNumberFormat="1" applyFont="1" applyBorder="1" applyAlignment="1">
      <alignment horizontal="left"/>
    </xf>
    <xf numFmtId="4" fontId="13" fillId="0" borderId="0" xfId="0" applyNumberFormat="1" applyFont="1" applyBorder="1" applyAlignment="1">
      <alignment horizontal="left"/>
    </xf>
    <xf numFmtId="4" fontId="13" fillId="0" borderId="18" xfId="0" applyNumberFormat="1" applyFont="1" applyBorder="1" applyAlignment="1">
      <alignment horizontal="left"/>
    </xf>
    <xf numFmtId="0" fontId="0" fillId="0" borderId="21" xfId="0" applyBorder="1" applyAlignment="1">
      <alignment horizontal="center"/>
    </xf>
    <xf numFmtId="4" fontId="13" fillId="0" borderId="21" xfId="0" applyNumberFormat="1" applyFont="1" applyBorder="1" applyAlignment="1">
      <alignment horizontal="right"/>
    </xf>
    <xf numFmtId="4" fontId="1" fillId="0" borderId="31" xfId="0" applyNumberFormat="1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6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1" fillId="0" borderId="42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46" xfId="0" applyFont="1" applyBorder="1" applyAlignment="1">
      <alignment horizontal="right"/>
    </xf>
    <xf numFmtId="4" fontId="1" fillId="0" borderId="2" xfId="0" applyNumberFormat="1" applyFont="1" applyBorder="1" applyAlignment="1">
      <alignment horizontal="center"/>
    </xf>
    <xf numFmtId="4" fontId="1" fillId="0" borderId="29" xfId="0" applyNumberFormat="1" applyFont="1" applyBorder="1" applyAlignment="1">
      <alignment horizontal="center"/>
    </xf>
    <xf numFmtId="4" fontId="1" fillId="0" borderId="51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30" xfId="0" applyNumberFormat="1" applyFont="1" applyBorder="1" applyAlignment="1">
      <alignment horizontal="center"/>
    </xf>
    <xf numFmtId="4" fontId="1" fillId="0" borderId="35" xfId="0" applyNumberFormat="1" applyFont="1" applyBorder="1" applyAlignment="1">
      <alignment horizontal="center"/>
    </xf>
    <xf numFmtId="4" fontId="1" fillId="0" borderId="5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20" xfId="0" applyNumberForma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4" fontId="1" fillId="0" borderId="53" xfId="0" applyNumberFormat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4" fontId="1" fillId="0" borderId="2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4" fontId="0" fillId="0" borderId="40" xfId="0" applyNumberFormat="1" applyBorder="1" applyAlignment="1">
      <alignment horizontal="center"/>
    </xf>
    <xf numFmtId="0" fontId="0" fillId="0" borderId="54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0" fillId="0" borderId="3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6"/>
  <sheetViews>
    <sheetView tabSelected="1" view="pageBreakPreview" zoomScale="85" zoomScaleSheetLayoutView="85" workbookViewId="0">
      <selection activeCell="M91" sqref="M90:M91"/>
    </sheetView>
  </sheetViews>
  <sheetFormatPr defaultRowHeight="15"/>
  <cols>
    <col min="1" max="1" width="3.85546875" customWidth="1"/>
    <col min="2" max="2" width="32.85546875" customWidth="1"/>
    <col min="3" max="4" width="13.28515625" customWidth="1"/>
    <col min="5" max="5" width="15.28515625" customWidth="1"/>
    <col min="6" max="6" width="13.5703125" customWidth="1"/>
    <col min="7" max="7" width="10.28515625" hidden="1" customWidth="1"/>
    <col min="8" max="8" width="9.42578125" hidden="1" customWidth="1"/>
    <col min="9" max="9" width="13.140625" customWidth="1"/>
    <col min="10" max="10" width="14.28515625" customWidth="1"/>
    <col min="11" max="12" width="9.42578125" hidden="1" customWidth="1"/>
    <col min="13" max="13" width="16.140625" customWidth="1"/>
    <col min="14" max="14" width="13.140625" customWidth="1"/>
    <col min="15" max="16" width="0" hidden="1" customWidth="1"/>
    <col min="17" max="17" width="15.5703125" customWidth="1"/>
    <col min="18" max="18" width="14.85546875" customWidth="1"/>
    <col min="19" max="23" width="13.85546875" customWidth="1"/>
    <col min="24" max="24" width="14.85546875" customWidth="1"/>
    <col min="25" max="25" width="14" customWidth="1"/>
    <col min="26" max="26" width="12.5703125" customWidth="1"/>
    <col min="27" max="27" width="12.28515625" customWidth="1"/>
    <col min="28" max="29" width="13.85546875" customWidth="1"/>
  </cols>
  <sheetData>
    <row r="1" spans="1:30" ht="19.5" thickBot="1">
      <c r="E1" s="21" t="s">
        <v>34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82"/>
      <c r="S1" s="82"/>
      <c r="T1" s="82"/>
      <c r="U1" s="82"/>
      <c r="V1" s="16"/>
      <c r="W1" s="16"/>
      <c r="AB1" s="16"/>
      <c r="AC1" s="16"/>
    </row>
    <row r="2" spans="1:30" ht="12.75" customHeight="1">
      <c r="A2" s="180"/>
      <c r="B2" s="181"/>
      <c r="C2" s="192" t="s">
        <v>29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66"/>
      <c r="P2" s="67"/>
      <c r="Q2" s="180" t="s">
        <v>17</v>
      </c>
      <c r="R2" s="194" t="s">
        <v>24</v>
      </c>
      <c r="S2" s="195"/>
      <c r="T2" s="195"/>
      <c r="U2" s="195"/>
      <c r="V2" s="195"/>
      <c r="W2" s="184"/>
      <c r="X2" s="140" t="s">
        <v>30</v>
      </c>
      <c r="Y2" s="141"/>
      <c r="Z2" s="141"/>
      <c r="AA2" s="141"/>
      <c r="AB2" s="141"/>
      <c r="AC2" s="142"/>
    </row>
    <row r="3" spans="1:30" ht="15.75" customHeight="1" thickBot="1">
      <c r="A3" s="182"/>
      <c r="B3" s="183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74" t="s">
        <v>27</v>
      </c>
      <c r="O3" s="69"/>
      <c r="P3" s="70"/>
      <c r="Q3" s="191"/>
      <c r="R3" s="71"/>
      <c r="S3" s="72"/>
      <c r="T3" s="72"/>
      <c r="U3" s="72"/>
      <c r="V3" s="72"/>
      <c r="W3" s="73" t="s">
        <v>26</v>
      </c>
      <c r="X3" s="147" t="s">
        <v>26</v>
      </c>
      <c r="Y3" s="148"/>
      <c r="Z3" s="148"/>
      <c r="AA3" s="148"/>
      <c r="AB3" s="148"/>
      <c r="AC3" s="149"/>
    </row>
    <row r="4" spans="1:30" ht="23.25" customHeight="1">
      <c r="A4" s="171" t="s">
        <v>0</v>
      </c>
      <c r="B4" s="167" t="s">
        <v>1</v>
      </c>
      <c r="C4" s="188" t="s">
        <v>18</v>
      </c>
      <c r="D4" s="189"/>
      <c r="E4" s="167" t="s">
        <v>5</v>
      </c>
      <c r="F4" s="167"/>
      <c r="G4" s="167"/>
      <c r="H4" s="167"/>
      <c r="I4" s="167" t="s">
        <v>16</v>
      </c>
      <c r="J4" s="167"/>
      <c r="K4" s="167"/>
      <c r="L4" s="167"/>
      <c r="M4" s="167" t="s">
        <v>15</v>
      </c>
      <c r="N4" s="167"/>
      <c r="O4" s="167"/>
      <c r="P4" s="170"/>
      <c r="Q4" s="191"/>
      <c r="R4" s="143" t="s">
        <v>21</v>
      </c>
      <c r="S4" s="165"/>
      <c r="T4" s="196" t="s">
        <v>20</v>
      </c>
      <c r="U4" s="165"/>
      <c r="V4" s="143" t="s">
        <v>28</v>
      </c>
      <c r="W4" s="165"/>
      <c r="X4" s="143" t="s">
        <v>21</v>
      </c>
      <c r="Y4" s="165"/>
      <c r="Z4" s="143" t="s">
        <v>20</v>
      </c>
      <c r="AA4" s="144"/>
      <c r="AB4" s="143" t="s">
        <v>28</v>
      </c>
      <c r="AC4" s="144"/>
    </row>
    <row r="5" spans="1:30" ht="13.5" customHeight="1">
      <c r="A5" s="172"/>
      <c r="B5" s="159"/>
      <c r="C5" s="159" t="s">
        <v>2</v>
      </c>
      <c r="D5" s="159" t="s">
        <v>3</v>
      </c>
      <c r="E5" s="159" t="s">
        <v>2</v>
      </c>
      <c r="F5" s="159" t="s">
        <v>3</v>
      </c>
      <c r="G5" s="177" t="s">
        <v>4</v>
      </c>
      <c r="H5" s="165"/>
      <c r="I5" s="159" t="s">
        <v>2</v>
      </c>
      <c r="J5" s="159" t="s">
        <v>3</v>
      </c>
      <c r="K5" s="159" t="s">
        <v>4</v>
      </c>
      <c r="L5" s="159"/>
      <c r="M5" s="159" t="s">
        <v>2</v>
      </c>
      <c r="N5" s="159" t="s">
        <v>3</v>
      </c>
      <c r="O5" s="159" t="s">
        <v>4</v>
      </c>
      <c r="P5" s="177"/>
      <c r="Q5" s="191"/>
      <c r="R5" s="190" t="s">
        <v>2</v>
      </c>
      <c r="S5" s="145" t="s">
        <v>3</v>
      </c>
      <c r="T5" s="161" t="s">
        <v>2</v>
      </c>
      <c r="U5" s="145" t="s">
        <v>3</v>
      </c>
      <c r="V5" s="145" t="s">
        <v>2</v>
      </c>
      <c r="W5" s="145" t="s">
        <v>3</v>
      </c>
      <c r="X5" s="145" t="s">
        <v>2</v>
      </c>
      <c r="Y5" s="145" t="s">
        <v>3</v>
      </c>
      <c r="Z5" s="145" t="s">
        <v>2</v>
      </c>
      <c r="AA5" s="146" t="s">
        <v>3</v>
      </c>
      <c r="AB5" s="145" t="s">
        <v>2</v>
      </c>
      <c r="AC5" s="146" t="s">
        <v>3</v>
      </c>
    </row>
    <row r="6" spans="1:30" ht="5.25" customHeight="1" thickBot="1">
      <c r="A6" s="173"/>
      <c r="B6" s="160"/>
      <c r="C6" s="160"/>
      <c r="D6" s="160"/>
      <c r="E6" s="160"/>
      <c r="F6" s="160"/>
      <c r="G6" s="18" t="s">
        <v>2</v>
      </c>
      <c r="H6" s="18" t="s">
        <v>3</v>
      </c>
      <c r="I6" s="160"/>
      <c r="J6" s="160"/>
      <c r="K6" s="18" t="s">
        <v>2</v>
      </c>
      <c r="L6" s="18" t="s">
        <v>3</v>
      </c>
      <c r="M6" s="160"/>
      <c r="N6" s="160"/>
      <c r="O6" s="18" t="s">
        <v>2</v>
      </c>
      <c r="P6" s="3" t="s">
        <v>3</v>
      </c>
      <c r="Q6" s="182"/>
      <c r="R6" s="190"/>
      <c r="S6" s="145"/>
      <c r="T6" s="161"/>
      <c r="U6" s="145"/>
      <c r="V6" s="145"/>
      <c r="W6" s="145"/>
      <c r="X6" s="145"/>
      <c r="Y6" s="145"/>
      <c r="Z6" s="145"/>
      <c r="AA6" s="146"/>
      <c r="AB6" s="145"/>
      <c r="AC6" s="146"/>
    </row>
    <row r="7" spans="1:30" ht="15.75" hidden="1" thickBot="1">
      <c r="A7" s="4">
        <v>1</v>
      </c>
      <c r="B7" s="44" t="s">
        <v>6</v>
      </c>
      <c r="C7" s="6">
        <f>SUM(C8:C16)</f>
        <v>0</v>
      </c>
      <c r="D7" s="6">
        <f t="shared" ref="D7:N7" si="0">SUM(D8:D16)</f>
        <v>0</v>
      </c>
      <c r="E7" s="6">
        <f t="shared" si="0"/>
        <v>0</v>
      </c>
      <c r="F7" s="6">
        <f t="shared" si="0"/>
        <v>0</v>
      </c>
      <c r="G7" s="6">
        <f t="shared" si="0"/>
        <v>0</v>
      </c>
      <c r="H7" s="6">
        <f t="shared" si="0"/>
        <v>0</v>
      </c>
      <c r="I7" s="6">
        <f t="shared" si="0"/>
        <v>0</v>
      </c>
      <c r="J7" s="6">
        <f t="shared" si="0"/>
        <v>0</v>
      </c>
      <c r="K7" s="6">
        <f t="shared" si="0"/>
        <v>0</v>
      </c>
      <c r="L7" s="6">
        <f t="shared" si="0"/>
        <v>0</v>
      </c>
      <c r="M7" s="6">
        <f>SUM(M8:M16)</f>
        <v>0</v>
      </c>
      <c r="N7" s="6">
        <f t="shared" si="0"/>
        <v>0</v>
      </c>
      <c r="O7" s="6">
        <f>SUM(O8:O10)</f>
        <v>0</v>
      </c>
      <c r="P7" s="6">
        <f>SUM(P8:P10)</f>
        <v>0</v>
      </c>
      <c r="Q7" s="7">
        <f>SUM(C7:P7)</f>
        <v>0</v>
      </c>
      <c r="R7" s="37">
        <f t="shared" ref="R7:AD7" si="1">SUM(R8:R16)</f>
        <v>0</v>
      </c>
      <c r="S7" s="37">
        <f t="shared" si="1"/>
        <v>0</v>
      </c>
      <c r="T7" s="37">
        <f t="shared" si="1"/>
        <v>0</v>
      </c>
      <c r="U7" s="37">
        <f t="shared" si="1"/>
        <v>0</v>
      </c>
      <c r="V7" s="37">
        <f t="shared" si="1"/>
        <v>0</v>
      </c>
      <c r="W7" s="37">
        <f t="shared" si="1"/>
        <v>0</v>
      </c>
      <c r="X7" s="37">
        <f t="shared" si="1"/>
        <v>0</v>
      </c>
      <c r="Y7" s="37">
        <f t="shared" si="1"/>
        <v>0</v>
      </c>
      <c r="Z7" s="37">
        <f t="shared" si="1"/>
        <v>0</v>
      </c>
      <c r="AA7" s="37">
        <f t="shared" si="1"/>
        <v>0</v>
      </c>
      <c r="AB7" s="37">
        <f t="shared" si="1"/>
        <v>0</v>
      </c>
      <c r="AC7" s="37">
        <f t="shared" si="1"/>
        <v>0</v>
      </c>
      <c r="AD7" s="37">
        <f t="shared" si="1"/>
        <v>0</v>
      </c>
    </row>
    <row r="8" spans="1:30" hidden="1">
      <c r="A8" s="186"/>
      <c r="B8" s="9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22"/>
      <c r="P8" s="28"/>
      <c r="Q8" s="158"/>
      <c r="R8" s="34"/>
      <c r="S8" s="9"/>
      <c r="T8" s="9"/>
      <c r="U8" s="9"/>
      <c r="V8" s="9"/>
      <c r="W8" s="9"/>
      <c r="X8" s="9"/>
      <c r="Y8" s="9"/>
      <c r="Z8" s="9"/>
      <c r="AA8" s="17"/>
      <c r="AB8" s="9"/>
      <c r="AC8" s="17"/>
    </row>
    <row r="9" spans="1:30" hidden="1">
      <c r="A9" s="186"/>
      <c r="B9" s="9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22"/>
      <c r="P9" s="28"/>
      <c r="Q9" s="158"/>
      <c r="R9" s="34"/>
      <c r="S9" s="9"/>
      <c r="T9" s="9"/>
      <c r="U9" s="9"/>
      <c r="V9" s="9"/>
      <c r="W9" s="9"/>
      <c r="X9" s="9"/>
      <c r="Y9" s="9"/>
      <c r="Z9" s="9"/>
      <c r="AA9" s="17"/>
      <c r="AB9" s="9"/>
      <c r="AC9" s="17"/>
    </row>
    <row r="10" spans="1:30" hidden="1">
      <c r="A10" s="186"/>
      <c r="B10" s="9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22"/>
      <c r="P10" s="28"/>
      <c r="Q10" s="158"/>
      <c r="R10" s="34"/>
      <c r="S10" s="9"/>
      <c r="T10" s="9"/>
      <c r="U10" s="9"/>
      <c r="V10" s="9"/>
      <c r="W10" s="9"/>
      <c r="X10" s="9"/>
      <c r="Y10" s="9"/>
      <c r="Z10" s="9"/>
      <c r="AA10" s="17"/>
      <c r="AB10" s="9"/>
      <c r="AC10" s="17"/>
    </row>
    <row r="11" spans="1:30" ht="14.25" hidden="1" customHeight="1" thickBot="1">
      <c r="A11" s="187"/>
      <c r="B11" s="4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32"/>
      <c r="P11" s="29"/>
      <c r="Q11" s="158"/>
      <c r="R11" s="34"/>
      <c r="S11" s="9"/>
      <c r="T11" s="9"/>
      <c r="U11" s="9"/>
      <c r="V11" s="9"/>
      <c r="W11" s="9"/>
      <c r="X11" s="9"/>
      <c r="Y11" s="9"/>
      <c r="Z11" s="9"/>
      <c r="AA11" s="17"/>
      <c r="AB11" s="9"/>
      <c r="AC11" s="17"/>
    </row>
    <row r="12" spans="1:30" hidden="1">
      <c r="A12" s="187"/>
      <c r="B12" s="4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2"/>
      <c r="P12" s="29"/>
      <c r="Q12" s="158"/>
      <c r="R12" s="34"/>
      <c r="S12" s="9"/>
      <c r="T12" s="9"/>
      <c r="U12" s="9"/>
      <c r="V12" s="9"/>
      <c r="W12" s="9"/>
      <c r="X12" s="9"/>
      <c r="Y12" s="9"/>
      <c r="Z12" s="9"/>
      <c r="AA12" s="17"/>
      <c r="AB12" s="9"/>
      <c r="AC12" s="17"/>
    </row>
    <row r="13" spans="1:30" hidden="1">
      <c r="A13" s="187"/>
      <c r="B13" s="4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32"/>
      <c r="P13" s="29"/>
      <c r="Q13" s="158"/>
      <c r="R13" s="34"/>
      <c r="S13" s="9"/>
      <c r="T13" s="9"/>
      <c r="U13" s="9"/>
      <c r="V13" s="9"/>
      <c r="W13" s="9"/>
      <c r="X13" s="9"/>
      <c r="Y13" s="9"/>
      <c r="Z13" s="9"/>
      <c r="AA13" s="17"/>
      <c r="AB13" s="9"/>
      <c r="AC13" s="17"/>
    </row>
    <row r="14" spans="1:30" hidden="1">
      <c r="A14" s="187"/>
      <c r="B14" s="4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32"/>
      <c r="P14" s="29"/>
      <c r="Q14" s="158"/>
      <c r="R14" s="34"/>
      <c r="S14" s="9"/>
      <c r="T14" s="9"/>
      <c r="U14" s="9"/>
      <c r="V14" s="9"/>
      <c r="W14" s="9"/>
      <c r="X14" s="9"/>
      <c r="Y14" s="9"/>
      <c r="Z14" s="9"/>
      <c r="AA14" s="17"/>
      <c r="AB14" s="9"/>
      <c r="AC14" s="17"/>
    </row>
    <row r="15" spans="1:30" hidden="1">
      <c r="A15" s="187"/>
      <c r="B15" s="4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32"/>
      <c r="P15" s="29"/>
      <c r="Q15" s="158"/>
      <c r="R15" s="34"/>
      <c r="S15" s="9"/>
      <c r="T15" s="9"/>
      <c r="U15" s="9"/>
      <c r="V15" s="9"/>
      <c r="W15" s="9"/>
      <c r="X15" s="9"/>
      <c r="Y15" s="9"/>
      <c r="Z15" s="9"/>
      <c r="AA15" s="17"/>
      <c r="AB15" s="9"/>
      <c r="AC15" s="17"/>
    </row>
    <row r="16" spans="1:30" ht="15.75" hidden="1" thickBot="1">
      <c r="A16" s="187"/>
      <c r="B16" s="4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32"/>
      <c r="P16" s="29"/>
      <c r="Q16" s="158"/>
      <c r="R16" s="34"/>
      <c r="S16" s="9"/>
      <c r="T16" s="9"/>
      <c r="U16" s="9"/>
      <c r="V16" s="9"/>
      <c r="W16" s="9"/>
      <c r="X16" s="9"/>
      <c r="Y16" s="9"/>
      <c r="Z16" s="9"/>
      <c r="AA16" s="17"/>
      <c r="AB16" s="9"/>
      <c r="AC16" s="17"/>
    </row>
    <row r="17" spans="1:29" ht="27" thickBot="1">
      <c r="A17" s="5">
        <v>2</v>
      </c>
      <c r="B17" s="45" t="s">
        <v>7</v>
      </c>
      <c r="C17" s="37">
        <f t="shared" ref="C17:P17" si="2">SUM(C18:C20)</f>
        <v>0</v>
      </c>
      <c r="D17" s="37">
        <f t="shared" si="2"/>
        <v>0</v>
      </c>
      <c r="E17" s="37">
        <f t="shared" si="2"/>
        <v>0</v>
      </c>
      <c r="F17" s="37">
        <f t="shared" si="2"/>
        <v>0</v>
      </c>
      <c r="G17" s="37">
        <f t="shared" si="2"/>
        <v>0</v>
      </c>
      <c r="H17" s="37">
        <f t="shared" si="2"/>
        <v>0</v>
      </c>
      <c r="I17" s="37">
        <f t="shared" si="2"/>
        <v>100000</v>
      </c>
      <c r="J17" s="37">
        <f t="shared" si="2"/>
        <v>0</v>
      </c>
      <c r="K17" s="37">
        <f t="shared" si="2"/>
        <v>0</v>
      </c>
      <c r="L17" s="37">
        <f t="shared" si="2"/>
        <v>0</v>
      </c>
      <c r="M17" s="37">
        <f t="shared" si="2"/>
        <v>0</v>
      </c>
      <c r="N17" s="37">
        <f t="shared" si="2"/>
        <v>0</v>
      </c>
      <c r="O17" s="11">
        <f t="shared" si="2"/>
        <v>0</v>
      </c>
      <c r="P17" s="13">
        <f t="shared" si="2"/>
        <v>0</v>
      </c>
      <c r="Q17" s="90">
        <f>SUM(C17:P17)</f>
        <v>100000</v>
      </c>
      <c r="R17" s="37">
        <f t="shared" ref="R17:AC17" si="3">SUM(R18:R20)</f>
        <v>0</v>
      </c>
      <c r="S17" s="6">
        <f t="shared" si="3"/>
        <v>0</v>
      </c>
      <c r="T17" s="6">
        <f t="shared" si="3"/>
        <v>0</v>
      </c>
      <c r="U17" s="6">
        <f t="shared" si="3"/>
        <v>0</v>
      </c>
      <c r="V17" s="6">
        <f t="shared" si="3"/>
        <v>0</v>
      </c>
      <c r="W17" s="6">
        <f t="shared" si="3"/>
        <v>0</v>
      </c>
      <c r="X17" s="6">
        <f t="shared" si="3"/>
        <v>0</v>
      </c>
      <c r="Y17" s="6">
        <f t="shared" si="3"/>
        <v>0</v>
      </c>
      <c r="Z17" s="6">
        <f t="shared" si="3"/>
        <v>0</v>
      </c>
      <c r="AA17" s="7">
        <f t="shared" si="3"/>
        <v>0</v>
      </c>
      <c r="AB17" s="6">
        <f t="shared" si="3"/>
        <v>0</v>
      </c>
      <c r="AC17" s="7">
        <f t="shared" si="3"/>
        <v>0</v>
      </c>
    </row>
    <row r="18" spans="1:29">
      <c r="A18" s="164"/>
      <c r="B18" s="50" t="s">
        <v>38</v>
      </c>
      <c r="C18" s="38"/>
      <c r="D18" s="39"/>
      <c r="E18" s="38"/>
      <c r="F18" s="39"/>
      <c r="G18" s="33"/>
      <c r="H18" s="30"/>
      <c r="I18" s="38">
        <v>100000</v>
      </c>
      <c r="J18" s="39"/>
      <c r="K18" s="33"/>
      <c r="L18" s="30"/>
      <c r="M18" s="38"/>
      <c r="N18" s="39"/>
      <c r="O18" s="33"/>
      <c r="P18" s="8"/>
      <c r="Q18" s="166"/>
      <c r="R18" s="34"/>
      <c r="S18" s="9"/>
      <c r="T18" s="9"/>
      <c r="U18" s="9"/>
      <c r="V18" s="9"/>
      <c r="W18" s="9"/>
      <c r="X18" s="9"/>
      <c r="Y18" s="9"/>
      <c r="Z18" s="9"/>
      <c r="AA18" s="17"/>
      <c r="AB18" s="9"/>
      <c r="AC18" s="17"/>
    </row>
    <row r="19" spans="1:29" ht="15.75" thickBot="1">
      <c r="A19" s="164"/>
      <c r="B19" s="50"/>
      <c r="C19" s="38"/>
      <c r="D19" s="39"/>
      <c r="E19" s="38"/>
      <c r="F19" s="39"/>
      <c r="G19" s="33"/>
      <c r="H19" s="30"/>
      <c r="I19" s="38"/>
      <c r="J19" s="39"/>
      <c r="K19" s="33"/>
      <c r="L19" s="30"/>
      <c r="M19" s="38"/>
      <c r="N19" s="39"/>
      <c r="O19" s="33"/>
      <c r="P19" s="8"/>
      <c r="Q19" s="153"/>
      <c r="R19" s="34"/>
      <c r="S19" s="9"/>
      <c r="T19" s="9"/>
      <c r="U19" s="9"/>
      <c r="V19" s="9"/>
      <c r="W19" s="9"/>
      <c r="X19" s="9"/>
      <c r="Y19" s="9"/>
      <c r="Z19" s="9"/>
      <c r="AA19" s="17"/>
      <c r="AB19" s="9"/>
      <c r="AC19" s="17"/>
    </row>
    <row r="20" spans="1:29" ht="15.75" hidden="1" thickBot="1">
      <c r="A20" s="164"/>
      <c r="B20" s="50"/>
      <c r="C20" s="38"/>
      <c r="D20" s="39"/>
      <c r="E20" s="38"/>
      <c r="F20" s="39"/>
      <c r="G20" s="33"/>
      <c r="H20" s="30"/>
      <c r="I20" s="38"/>
      <c r="J20" s="39"/>
      <c r="K20" s="33"/>
      <c r="L20" s="30"/>
      <c r="M20" s="38"/>
      <c r="N20" s="39"/>
      <c r="O20" s="33"/>
      <c r="P20" s="8"/>
      <c r="Q20" s="153"/>
      <c r="R20" s="34"/>
      <c r="S20" s="9"/>
      <c r="T20" s="9"/>
      <c r="U20" s="9"/>
      <c r="V20" s="9"/>
      <c r="W20" s="9"/>
      <c r="X20" s="9"/>
      <c r="Y20" s="9"/>
      <c r="Z20" s="9"/>
      <c r="AA20" s="17"/>
      <c r="AB20" s="9"/>
      <c r="AC20" s="17"/>
    </row>
    <row r="21" spans="1:29" ht="15.75" thickBot="1">
      <c r="A21" s="5">
        <v>3</v>
      </c>
      <c r="B21" s="45" t="s">
        <v>8</v>
      </c>
      <c r="C21" s="37">
        <f>SUM(C22:C33)</f>
        <v>0</v>
      </c>
      <c r="D21" s="37">
        <f t="shared" ref="D21:N21" si="4">SUM(D22:D33)</f>
        <v>0</v>
      </c>
      <c r="E21" s="37">
        <f t="shared" si="4"/>
        <v>7874361</v>
      </c>
      <c r="F21" s="37">
        <f t="shared" si="4"/>
        <v>0</v>
      </c>
      <c r="G21" s="37">
        <f t="shared" si="4"/>
        <v>0</v>
      </c>
      <c r="H21" s="37">
        <f t="shared" si="4"/>
        <v>0</v>
      </c>
      <c r="I21" s="37">
        <f t="shared" si="4"/>
        <v>0</v>
      </c>
      <c r="J21" s="37">
        <f t="shared" si="4"/>
        <v>-6015297</v>
      </c>
      <c r="K21" s="37">
        <f t="shared" si="4"/>
        <v>0</v>
      </c>
      <c r="L21" s="37">
        <f t="shared" si="4"/>
        <v>0</v>
      </c>
      <c r="M21" s="37">
        <f t="shared" si="4"/>
        <v>0</v>
      </c>
      <c r="N21" s="37">
        <f t="shared" si="4"/>
        <v>0</v>
      </c>
      <c r="O21" s="11" t="e">
        <f>SUM(#REF!)</f>
        <v>#REF!</v>
      </c>
      <c r="P21" s="13" t="e">
        <f>SUM(#REF!)</f>
        <v>#REF!</v>
      </c>
      <c r="Q21" s="90">
        <f>SUM(C21:N21)</f>
        <v>1859064</v>
      </c>
      <c r="R21" s="37">
        <f t="shared" ref="R21:AA21" si="5">SUM(R22:R33)</f>
        <v>0</v>
      </c>
      <c r="S21" s="11">
        <f t="shared" si="5"/>
        <v>0</v>
      </c>
      <c r="T21" s="11">
        <f t="shared" si="5"/>
        <v>0</v>
      </c>
      <c r="U21" s="11">
        <f t="shared" si="5"/>
        <v>0</v>
      </c>
      <c r="V21" s="11">
        <f t="shared" si="5"/>
        <v>0</v>
      </c>
      <c r="W21" s="11">
        <f t="shared" si="5"/>
        <v>0</v>
      </c>
      <c r="X21" s="11">
        <f t="shared" si="5"/>
        <v>0</v>
      </c>
      <c r="Y21" s="11">
        <f t="shared" si="5"/>
        <v>0</v>
      </c>
      <c r="Z21" s="11">
        <f t="shared" si="5"/>
        <v>0</v>
      </c>
      <c r="AA21" s="6">
        <f t="shared" si="5"/>
        <v>0</v>
      </c>
      <c r="AB21" s="11">
        <f t="shared" ref="AB21:AC21" si="6">SUM(AB22:AB33)</f>
        <v>0</v>
      </c>
      <c r="AC21" s="93">
        <f t="shared" si="6"/>
        <v>0</v>
      </c>
    </row>
    <row r="22" spans="1:29" ht="23.25" customHeight="1">
      <c r="A22" s="19"/>
      <c r="B22" s="51" t="s">
        <v>36</v>
      </c>
      <c r="C22" s="35"/>
      <c r="D22" s="36"/>
      <c r="E22" s="35">
        <v>7874361</v>
      </c>
      <c r="F22" s="36"/>
      <c r="G22" s="32"/>
      <c r="H22" s="29"/>
      <c r="I22" s="35"/>
      <c r="J22" s="36">
        <v>-6015297</v>
      </c>
      <c r="K22" s="32"/>
      <c r="L22" s="29"/>
      <c r="M22" s="35"/>
      <c r="N22" s="36"/>
      <c r="O22" s="23"/>
      <c r="P22" s="12"/>
      <c r="Q22" s="153"/>
      <c r="R22" s="34"/>
      <c r="S22" s="9"/>
      <c r="T22" s="9"/>
      <c r="U22" s="9"/>
      <c r="V22" s="9"/>
      <c r="W22" s="9"/>
      <c r="X22" s="9"/>
      <c r="Y22" s="9"/>
      <c r="Z22" s="9"/>
      <c r="AA22" s="17"/>
      <c r="AB22" s="9"/>
      <c r="AC22" s="17"/>
    </row>
    <row r="23" spans="1:29" ht="15.75" thickBot="1">
      <c r="A23" s="19"/>
      <c r="B23" s="51"/>
      <c r="C23" s="35"/>
      <c r="D23" s="36"/>
      <c r="E23" s="42"/>
      <c r="F23" s="43"/>
      <c r="G23" s="61"/>
      <c r="H23" s="62"/>
      <c r="I23" s="42"/>
      <c r="J23" s="43"/>
      <c r="K23" s="61"/>
      <c r="L23" s="62"/>
      <c r="M23" s="42"/>
      <c r="N23" s="43"/>
      <c r="O23" s="23"/>
      <c r="P23" s="12"/>
      <c r="Q23" s="153"/>
      <c r="R23" s="34"/>
      <c r="S23" s="9"/>
      <c r="T23" s="9"/>
      <c r="U23" s="9"/>
      <c r="V23" s="9"/>
      <c r="W23" s="9"/>
      <c r="X23" s="9"/>
      <c r="Y23" s="9"/>
      <c r="Z23" s="9"/>
      <c r="AA23" s="17"/>
      <c r="AB23" s="9"/>
      <c r="AC23" s="17"/>
    </row>
    <row r="24" spans="1:29" ht="18.75" hidden="1" customHeight="1">
      <c r="A24" s="89"/>
      <c r="B24" s="51"/>
      <c r="C24" s="35"/>
      <c r="D24" s="36"/>
      <c r="E24" s="42"/>
      <c r="F24" s="43"/>
      <c r="G24" s="61"/>
      <c r="H24" s="62"/>
      <c r="I24" s="42"/>
      <c r="J24" s="43"/>
      <c r="K24" s="61"/>
      <c r="L24" s="62"/>
      <c r="M24" s="42"/>
      <c r="N24" s="43"/>
      <c r="O24" s="23"/>
      <c r="P24" s="12"/>
      <c r="Q24" s="153"/>
      <c r="R24" s="34"/>
      <c r="S24" s="9"/>
      <c r="T24" s="9"/>
      <c r="U24" s="9"/>
      <c r="V24" s="9"/>
      <c r="W24" s="9"/>
      <c r="X24" s="9"/>
      <c r="Y24" s="9"/>
      <c r="Z24" s="9"/>
      <c r="AA24" s="17"/>
      <c r="AB24" s="9"/>
      <c r="AC24" s="17"/>
    </row>
    <row r="25" spans="1:29" ht="18.75" hidden="1" customHeight="1">
      <c r="A25" s="89"/>
      <c r="B25" s="51"/>
      <c r="C25" s="35"/>
      <c r="D25" s="36"/>
      <c r="E25" s="42"/>
      <c r="F25" s="43"/>
      <c r="G25" s="61"/>
      <c r="H25" s="62"/>
      <c r="I25" s="42"/>
      <c r="J25" s="43"/>
      <c r="K25" s="61"/>
      <c r="L25" s="62"/>
      <c r="M25" s="42"/>
      <c r="N25" s="43"/>
      <c r="O25" s="23"/>
      <c r="P25" s="12"/>
      <c r="Q25" s="153"/>
      <c r="R25" s="34"/>
      <c r="S25" s="9"/>
      <c r="T25" s="9"/>
      <c r="U25" s="9"/>
      <c r="V25" s="9"/>
      <c r="W25" s="9"/>
      <c r="X25" s="9"/>
      <c r="Y25" s="9"/>
      <c r="Z25" s="9"/>
      <c r="AA25" s="17"/>
      <c r="AB25" s="9"/>
      <c r="AC25" s="17"/>
    </row>
    <row r="26" spans="1:29" ht="18.75" hidden="1" customHeight="1">
      <c r="A26" s="89"/>
      <c r="B26" s="51"/>
      <c r="C26" s="35"/>
      <c r="D26" s="36"/>
      <c r="E26" s="42"/>
      <c r="F26" s="43"/>
      <c r="G26" s="61"/>
      <c r="H26" s="62"/>
      <c r="I26" s="42"/>
      <c r="J26" s="43"/>
      <c r="K26" s="61"/>
      <c r="L26" s="62"/>
      <c r="M26" s="42"/>
      <c r="N26" s="43"/>
      <c r="O26" s="23"/>
      <c r="P26" s="12"/>
      <c r="Q26" s="153"/>
      <c r="R26" s="34"/>
      <c r="S26" s="9"/>
      <c r="T26" s="9"/>
      <c r="U26" s="9"/>
      <c r="V26" s="9"/>
      <c r="W26" s="9"/>
      <c r="X26" s="9"/>
      <c r="Y26" s="9"/>
      <c r="Z26" s="9"/>
      <c r="AA26" s="17"/>
      <c r="AB26" s="9"/>
      <c r="AC26" s="17"/>
    </row>
    <row r="27" spans="1:29" ht="18.75" hidden="1" customHeight="1">
      <c r="A27" s="89"/>
      <c r="B27" s="51"/>
      <c r="C27" s="35"/>
      <c r="D27" s="36"/>
      <c r="E27" s="42"/>
      <c r="F27" s="43"/>
      <c r="G27" s="61"/>
      <c r="H27" s="62"/>
      <c r="I27" s="42"/>
      <c r="J27" s="43"/>
      <c r="K27" s="61"/>
      <c r="L27" s="62"/>
      <c r="M27" s="42"/>
      <c r="N27" s="43"/>
      <c r="O27" s="23"/>
      <c r="P27" s="12"/>
      <c r="Q27" s="153"/>
      <c r="R27" s="34"/>
      <c r="S27" s="9"/>
      <c r="T27" s="9"/>
      <c r="U27" s="9"/>
      <c r="V27" s="9"/>
      <c r="W27" s="9"/>
      <c r="X27" s="9"/>
      <c r="Y27" s="9"/>
      <c r="Z27" s="9"/>
      <c r="AA27" s="17"/>
      <c r="AB27" s="9"/>
      <c r="AC27" s="17"/>
    </row>
    <row r="28" spans="1:29" ht="18.75" hidden="1" customHeight="1">
      <c r="A28" s="89"/>
      <c r="B28" s="51"/>
      <c r="C28" s="35"/>
      <c r="D28" s="36"/>
      <c r="E28" s="42"/>
      <c r="F28" s="43"/>
      <c r="G28" s="61"/>
      <c r="H28" s="62"/>
      <c r="I28" s="42"/>
      <c r="J28" s="43"/>
      <c r="K28" s="61"/>
      <c r="L28" s="62"/>
      <c r="M28" s="42"/>
      <c r="N28" s="43"/>
      <c r="O28" s="23"/>
      <c r="P28" s="12"/>
      <c r="Q28" s="153"/>
      <c r="R28" s="34"/>
      <c r="S28" s="9"/>
      <c r="T28" s="9"/>
      <c r="U28" s="9"/>
      <c r="V28" s="9"/>
      <c r="W28" s="9"/>
      <c r="X28" s="9"/>
      <c r="Y28" s="9"/>
      <c r="Z28" s="9"/>
      <c r="AA28" s="17"/>
      <c r="AB28" s="9"/>
      <c r="AC28" s="17"/>
    </row>
    <row r="29" spans="1:29" ht="18.75" hidden="1" customHeight="1">
      <c r="A29" s="19"/>
      <c r="B29" s="51"/>
      <c r="C29" s="35"/>
      <c r="D29" s="36"/>
      <c r="E29" s="42"/>
      <c r="F29" s="43"/>
      <c r="G29" s="61"/>
      <c r="H29" s="62"/>
      <c r="I29" s="42"/>
      <c r="J29" s="43"/>
      <c r="K29" s="61"/>
      <c r="L29" s="62"/>
      <c r="M29" s="42"/>
      <c r="N29" s="43"/>
      <c r="O29" s="23"/>
      <c r="P29" s="12"/>
      <c r="Q29" s="153"/>
      <c r="R29" s="34"/>
      <c r="S29" s="9"/>
      <c r="T29" s="9"/>
      <c r="U29" s="9"/>
      <c r="V29" s="9"/>
      <c r="W29" s="9"/>
      <c r="X29" s="9"/>
      <c r="Y29" s="9"/>
      <c r="Z29" s="9"/>
      <c r="AA29" s="17"/>
      <c r="AB29" s="9"/>
      <c r="AC29" s="17"/>
    </row>
    <row r="30" spans="1:29" ht="18.75" hidden="1" customHeight="1">
      <c r="A30" s="86"/>
      <c r="B30" s="51"/>
      <c r="C30" s="35"/>
      <c r="D30" s="36"/>
      <c r="E30" s="42"/>
      <c r="F30" s="43"/>
      <c r="G30" s="61"/>
      <c r="H30" s="62"/>
      <c r="I30" s="42"/>
      <c r="J30" s="43"/>
      <c r="K30" s="61"/>
      <c r="L30" s="62"/>
      <c r="M30" s="42"/>
      <c r="N30" s="43"/>
      <c r="O30" s="23"/>
      <c r="P30" s="12"/>
      <c r="Q30" s="153"/>
      <c r="R30" s="34"/>
      <c r="S30" s="9"/>
      <c r="T30" s="9"/>
      <c r="U30" s="9"/>
      <c r="V30" s="9"/>
      <c r="W30" s="9"/>
      <c r="X30" s="9"/>
      <c r="Y30" s="9"/>
      <c r="Z30" s="9"/>
      <c r="AA30" s="17"/>
      <c r="AB30" s="9"/>
      <c r="AC30" s="17"/>
    </row>
    <row r="31" spans="1:29" ht="18.75" hidden="1" customHeight="1">
      <c r="A31" s="86"/>
      <c r="B31" s="51"/>
      <c r="C31" s="35"/>
      <c r="D31" s="36"/>
      <c r="E31" s="42"/>
      <c r="F31" s="43"/>
      <c r="G31" s="61"/>
      <c r="H31" s="62"/>
      <c r="I31" s="42"/>
      <c r="J31" s="43"/>
      <c r="K31" s="61"/>
      <c r="L31" s="62"/>
      <c r="M31" s="42"/>
      <c r="N31" s="43"/>
      <c r="O31" s="23"/>
      <c r="P31" s="12"/>
      <c r="Q31" s="153"/>
      <c r="R31" s="34"/>
      <c r="S31" s="9"/>
      <c r="T31" s="9"/>
      <c r="U31" s="9"/>
      <c r="V31" s="9"/>
      <c r="W31" s="9"/>
      <c r="X31" s="9"/>
      <c r="Y31" s="9"/>
      <c r="Z31" s="9"/>
      <c r="AA31" s="17"/>
      <c r="AB31" s="9"/>
      <c r="AC31" s="17"/>
    </row>
    <row r="32" spans="1:29" ht="18.75" hidden="1" customHeight="1">
      <c r="A32" s="86"/>
      <c r="B32" s="51"/>
      <c r="C32" s="35"/>
      <c r="D32" s="36"/>
      <c r="E32" s="42"/>
      <c r="F32" s="43"/>
      <c r="G32" s="61"/>
      <c r="H32" s="62"/>
      <c r="I32" s="42"/>
      <c r="J32" s="43"/>
      <c r="K32" s="61"/>
      <c r="L32" s="62"/>
      <c r="M32" s="42"/>
      <c r="N32" s="43"/>
      <c r="O32" s="23"/>
      <c r="P32" s="12"/>
      <c r="Q32" s="153"/>
      <c r="R32" s="34"/>
      <c r="S32" s="9"/>
      <c r="T32" s="9"/>
      <c r="U32" s="9"/>
      <c r="V32" s="9"/>
      <c r="W32" s="9"/>
      <c r="X32" s="9"/>
      <c r="Y32" s="9"/>
      <c r="Z32" s="9"/>
      <c r="AA32" s="17"/>
      <c r="AB32" s="9"/>
      <c r="AC32" s="17"/>
    </row>
    <row r="33" spans="1:29" ht="18.75" hidden="1" customHeight="1" thickBot="1">
      <c r="A33" s="86"/>
      <c r="B33" s="51"/>
      <c r="C33" s="35"/>
      <c r="D33" s="36"/>
      <c r="E33" s="42"/>
      <c r="F33" s="43"/>
      <c r="G33" s="61"/>
      <c r="H33" s="62"/>
      <c r="I33" s="42"/>
      <c r="J33" s="43"/>
      <c r="K33" s="61"/>
      <c r="L33" s="62"/>
      <c r="M33" s="42"/>
      <c r="N33" s="43"/>
      <c r="O33" s="23"/>
      <c r="P33" s="12"/>
      <c r="Q33" s="153"/>
      <c r="R33" s="34"/>
      <c r="S33" s="9"/>
      <c r="T33" s="9"/>
      <c r="U33" s="9"/>
      <c r="V33" s="9"/>
      <c r="W33" s="9"/>
      <c r="X33" s="9"/>
      <c r="Y33" s="9"/>
      <c r="Z33" s="9"/>
      <c r="AA33" s="17"/>
      <c r="AB33" s="9"/>
      <c r="AC33" s="17"/>
    </row>
    <row r="34" spans="1:29" ht="33" hidden="1" customHeight="1" thickBot="1">
      <c r="A34" s="5">
        <v>4</v>
      </c>
      <c r="B34" s="45" t="s">
        <v>9</v>
      </c>
      <c r="C34" s="37">
        <f t="shared" ref="C34" si="7">SUM(C35:C40)</f>
        <v>0</v>
      </c>
      <c r="D34" s="37">
        <f>SUM(D35:D41)</f>
        <v>0</v>
      </c>
      <c r="E34" s="37">
        <f t="shared" ref="E34:P34" si="8">SUM(E35:E41)</f>
        <v>0</v>
      </c>
      <c r="F34" s="37">
        <f t="shared" si="8"/>
        <v>0</v>
      </c>
      <c r="G34" s="37">
        <f t="shared" si="8"/>
        <v>0</v>
      </c>
      <c r="H34" s="37">
        <f t="shared" si="8"/>
        <v>0</v>
      </c>
      <c r="I34" s="37">
        <f t="shared" si="8"/>
        <v>0</v>
      </c>
      <c r="J34" s="37">
        <f t="shared" si="8"/>
        <v>0</v>
      </c>
      <c r="K34" s="37">
        <f t="shared" si="8"/>
        <v>0</v>
      </c>
      <c r="L34" s="37">
        <f t="shared" si="8"/>
        <v>0</v>
      </c>
      <c r="M34" s="37">
        <f t="shared" si="8"/>
        <v>0</v>
      </c>
      <c r="N34" s="37">
        <f t="shared" si="8"/>
        <v>0</v>
      </c>
      <c r="O34" s="37">
        <f t="shared" si="8"/>
        <v>0</v>
      </c>
      <c r="P34" s="37">
        <f t="shared" si="8"/>
        <v>0</v>
      </c>
      <c r="Q34" s="90">
        <f>SUM(C34:P34)</f>
        <v>0</v>
      </c>
      <c r="R34" s="37">
        <f t="shared" ref="R34:AA34" si="9">SUM(R35:R40)</f>
        <v>0</v>
      </c>
      <c r="S34" s="6">
        <f t="shared" si="9"/>
        <v>0</v>
      </c>
      <c r="T34" s="6">
        <f t="shared" si="9"/>
        <v>0</v>
      </c>
      <c r="U34" s="6">
        <f t="shared" si="9"/>
        <v>0</v>
      </c>
      <c r="V34" s="6">
        <f t="shared" si="9"/>
        <v>0</v>
      </c>
      <c r="W34" s="6">
        <f t="shared" si="9"/>
        <v>0</v>
      </c>
      <c r="X34" s="6">
        <f t="shared" si="9"/>
        <v>0</v>
      </c>
      <c r="Y34" s="6">
        <f t="shared" si="9"/>
        <v>0</v>
      </c>
      <c r="Z34" s="6">
        <f t="shared" si="9"/>
        <v>0</v>
      </c>
      <c r="AA34" s="7">
        <f t="shared" si="9"/>
        <v>0</v>
      </c>
      <c r="AB34" s="6">
        <f t="shared" ref="AB34:AC34" si="10">SUM(AB35:AB40)</f>
        <v>0</v>
      </c>
      <c r="AC34" s="7">
        <f t="shared" si="10"/>
        <v>0</v>
      </c>
    </row>
    <row r="35" spans="1:29" hidden="1">
      <c r="A35" s="136"/>
      <c r="B35" s="50"/>
      <c r="C35" s="79"/>
      <c r="D35" s="80"/>
      <c r="E35" s="79"/>
      <c r="F35" s="80"/>
      <c r="G35" s="77"/>
      <c r="H35" s="81"/>
      <c r="I35" s="79"/>
      <c r="J35" s="80"/>
      <c r="K35" s="77"/>
      <c r="L35" s="81"/>
      <c r="M35" s="79"/>
      <c r="N35" s="80"/>
      <c r="O35" s="77"/>
      <c r="P35" s="76"/>
      <c r="Q35" s="176"/>
      <c r="R35" s="79"/>
      <c r="S35" s="8"/>
      <c r="T35" s="8"/>
      <c r="U35" s="8"/>
      <c r="V35" s="8"/>
      <c r="W35" s="8"/>
      <c r="X35" s="8"/>
      <c r="Y35" s="8"/>
      <c r="Z35" s="8"/>
      <c r="AA35" s="39"/>
      <c r="AB35" s="8"/>
      <c r="AC35" s="39"/>
    </row>
    <row r="36" spans="1:29" hidden="1">
      <c r="A36" s="110"/>
      <c r="B36" s="50"/>
      <c r="C36" s="79"/>
      <c r="D36" s="80"/>
      <c r="E36" s="79"/>
      <c r="F36" s="80"/>
      <c r="G36" s="77"/>
      <c r="H36" s="81"/>
      <c r="I36" s="79"/>
      <c r="J36" s="80"/>
      <c r="K36" s="77"/>
      <c r="L36" s="81"/>
      <c r="M36" s="79"/>
      <c r="N36" s="80"/>
      <c r="O36" s="77"/>
      <c r="P36" s="76"/>
      <c r="Q36" s="176"/>
      <c r="R36" s="79"/>
      <c r="S36" s="8"/>
      <c r="T36" s="8"/>
      <c r="U36" s="8"/>
      <c r="V36" s="8"/>
      <c r="W36" s="8"/>
      <c r="X36" s="8"/>
      <c r="Y36" s="8"/>
      <c r="Z36" s="8"/>
      <c r="AA36" s="39"/>
      <c r="AB36" s="8"/>
      <c r="AC36" s="39"/>
    </row>
    <row r="37" spans="1:29" hidden="1">
      <c r="A37" s="110"/>
      <c r="B37" s="50"/>
      <c r="C37" s="79"/>
      <c r="D37" s="80"/>
      <c r="E37" s="79"/>
      <c r="F37" s="80"/>
      <c r="G37" s="77"/>
      <c r="H37" s="81"/>
      <c r="I37" s="79"/>
      <c r="J37" s="80"/>
      <c r="K37" s="77"/>
      <c r="L37" s="81"/>
      <c r="M37" s="79"/>
      <c r="N37" s="80"/>
      <c r="O37" s="77"/>
      <c r="P37" s="76"/>
      <c r="Q37" s="176"/>
      <c r="R37" s="79"/>
      <c r="S37" s="8"/>
      <c r="T37" s="8"/>
      <c r="U37" s="8"/>
      <c r="V37" s="8"/>
      <c r="W37" s="8"/>
      <c r="X37" s="8"/>
      <c r="Y37" s="8"/>
      <c r="Z37" s="8"/>
      <c r="AA37" s="39"/>
      <c r="AB37" s="8"/>
      <c r="AC37" s="39"/>
    </row>
    <row r="38" spans="1:29" hidden="1">
      <c r="A38" s="85"/>
      <c r="B38" s="50"/>
      <c r="C38" s="79"/>
      <c r="D38" s="80"/>
      <c r="E38" s="79"/>
      <c r="F38" s="80"/>
      <c r="G38" s="77"/>
      <c r="H38" s="81"/>
      <c r="I38" s="79"/>
      <c r="J38" s="80"/>
      <c r="K38" s="77"/>
      <c r="L38" s="81"/>
      <c r="M38" s="79"/>
      <c r="N38" s="80"/>
      <c r="O38" s="77"/>
      <c r="P38" s="76"/>
      <c r="Q38" s="176"/>
      <c r="R38" s="79"/>
      <c r="S38" s="8"/>
      <c r="T38" s="8"/>
      <c r="U38" s="8"/>
      <c r="V38" s="8"/>
      <c r="W38" s="8"/>
      <c r="X38" s="8"/>
      <c r="Y38" s="8"/>
      <c r="Z38" s="8"/>
      <c r="AA38" s="39"/>
      <c r="AB38" s="8"/>
      <c r="AC38" s="39"/>
    </row>
    <row r="39" spans="1:29" hidden="1">
      <c r="A39" s="85"/>
      <c r="B39" s="50"/>
      <c r="C39" s="79"/>
      <c r="D39" s="80"/>
      <c r="E39" s="79"/>
      <c r="F39" s="80"/>
      <c r="G39" s="77"/>
      <c r="H39" s="81"/>
      <c r="I39" s="79"/>
      <c r="J39" s="80"/>
      <c r="K39" s="77"/>
      <c r="L39" s="81"/>
      <c r="M39" s="79"/>
      <c r="N39" s="80"/>
      <c r="O39" s="77"/>
      <c r="P39" s="76"/>
      <c r="Q39" s="176"/>
      <c r="R39" s="79"/>
      <c r="S39" s="8"/>
      <c r="T39" s="8"/>
      <c r="U39" s="8"/>
      <c r="V39" s="8"/>
      <c r="W39" s="8"/>
      <c r="X39" s="8"/>
      <c r="Y39" s="8"/>
      <c r="Z39" s="8"/>
      <c r="AA39" s="39"/>
      <c r="AB39" s="8"/>
      <c r="AC39" s="39"/>
    </row>
    <row r="40" spans="1:29" hidden="1">
      <c r="A40" s="40"/>
      <c r="B40" s="51"/>
      <c r="C40" s="41"/>
      <c r="D40" s="54"/>
      <c r="E40" s="41"/>
      <c r="F40" s="54"/>
      <c r="G40" s="63"/>
      <c r="H40" s="64"/>
      <c r="I40" s="41"/>
      <c r="J40" s="54"/>
      <c r="K40" s="63"/>
      <c r="L40" s="64"/>
      <c r="M40" s="41"/>
      <c r="N40" s="54"/>
      <c r="O40" s="63"/>
      <c r="P40" s="65"/>
      <c r="Q40" s="176"/>
      <c r="R40" s="41"/>
      <c r="S40" s="9"/>
      <c r="T40" s="9"/>
      <c r="U40" s="9"/>
      <c r="V40" s="9"/>
      <c r="W40" s="9"/>
      <c r="X40" s="9"/>
      <c r="Y40" s="9"/>
      <c r="Z40" s="9"/>
      <c r="AA40" s="17"/>
      <c r="AB40" s="9"/>
      <c r="AC40" s="17"/>
    </row>
    <row r="41" spans="1:29" ht="15.75" hidden="1" thickBot="1">
      <c r="A41" s="111"/>
      <c r="B41" s="113"/>
      <c r="C41" s="104"/>
      <c r="D41" s="114"/>
      <c r="E41" s="104"/>
      <c r="F41" s="114"/>
      <c r="G41" s="104"/>
      <c r="H41" s="114"/>
      <c r="I41" s="104"/>
      <c r="J41" s="114"/>
      <c r="K41" s="104"/>
      <c r="L41" s="114"/>
      <c r="M41" s="104"/>
      <c r="N41" s="114"/>
      <c r="O41" s="104"/>
      <c r="P41" s="115"/>
      <c r="Q41" s="112"/>
      <c r="R41" s="116"/>
      <c r="S41" s="12"/>
      <c r="T41" s="12"/>
      <c r="U41" s="12"/>
      <c r="V41" s="12"/>
      <c r="W41" s="12"/>
      <c r="X41" s="12"/>
      <c r="Y41" s="12"/>
      <c r="Z41" s="12"/>
      <c r="AA41" s="117"/>
      <c r="AB41" s="12"/>
      <c r="AC41" s="117"/>
    </row>
    <row r="42" spans="1:29" ht="15.75" hidden="1" thickBot="1">
      <c r="A42" s="5">
        <v>5</v>
      </c>
      <c r="B42" s="44" t="s">
        <v>10</v>
      </c>
      <c r="C42" s="78">
        <f>SUM(C43:C47)</f>
        <v>0</v>
      </c>
      <c r="D42" s="78">
        <f t="shared" ref="D42:N42" si="11">SUM(D43:D47)</f>
        <v>0</v>
      </c>
      <c r="E42" s="78">
        <f t="shared" si="11"/>
        <v>0</v>
      </c>
      <c r="F42" s="78">
        <f t="shared" si="11"/>
        <v>0</v>
      </c>
      <c r="G42" s="78">
        <f t="shared" si="11"/>
        <v>0</v>
      </c>
      <c r="H42" s="78">
        <f t="shared" si="11"/>
        <v>0</v>
      </c>
      <c r="I42" s="78">
        <f t="shared" si="11"/>
        <v>0</v>
      </c>
      <c r="J42" s="78">
        <f t="shared" si="11"/>
        <v>0</v>
      </c>
      <c r="K42" s="78">
        <f t="shared" si="11"/>
        <v>0</v>
      </c>
      <c r="L42" s="78">
        <f t="shared" si="11"/>
        <v>0</v>
      </c>
      <c r="M42" s="78">
        <f t="shared" si="11"/>
        <v>0</v>
      </c>
      <c r="N42" s="78">
        <f t="shared" si="11"/>
        <v>0</v>
      </c>
      <c r="O42" s="78">
        <f t="shared" ref="O42:P42" si="12">SUM(O43:O47)</f>
        <v>0</v>
      </c>
      <c r="P42" s="78">
        <f t="shared" si="12"/>
        <v>0</v>
      </c>
      <c r="Q42" s="78">
        <f>SUM(C42:N42)</f>
        <v>0</v>
      </c>
      <c r="R42" s="94">
        <f t="shared" ref="R42:AC42" si="13">SUM(R43:R43)</f>
        <v>0</v>
      </c>
      <c r="S42" s="6">
        <f t="shared" si="13"/>
        <v>0</v>
      </c>
      <c r="T42" s="6">
        <f t="shared" si="13"/>
        <v>0</v>
      </c>
      <c r="U42" s="6">
        <f t="shared" si="13"/>
        <v>0</v>
      </c>
      <c r="V42" s="6">
        <f t="shared" si="13"/>
        <v>0</v>
      </c>
      <c r="W42" s="6">
        <f t="shared" si="13"/>
        <v>0</v>
      </c>
      <c r="X42" s="6">
        <f t="shared" si="13"/>
        <v>0</v>
      </c>
      <c r="Y42" s="6">
        <f t="shared" si="13"/>
        <v>0</v>
      </c>
      <c r="Z42" s="6">
        <f t="shared" si="13"/>
        <v>0</v>
      </c>
      <c r="AA42" s="7">
        <f t="shared" si="13"/>
        <v>0</v>
      </c>
      <c r="AB42" s="6">
        <f t="shared" si="13"/>
        <v>0</v>
      </c>
      <c r="AC42" s="7">
        <f t="shared" si="13"/>
        <v>0</v>
      </c>
    </row>
    <row r="43" spans="1:29" hidden="1">
      <c r="A43" s="100"/>
      <c r="B43" s="75"/>
      <c r="C43" s="8"/>
      <c r="D43" s="8"/>
      <c r="E43" s="8"/>
      <c r="F43" s="8"/>
      <c r="G43" s="8"/>
      <c r="H43" s="8"/>
      <c r="I43" s="8"/>
      <c r="J43" s="8"/>
      <c r="K43" s="76"/>
      <c r="L43" s="76"/>
      <c r="M43" s="76"/>
      <c r="N43" s="76"/>
      <c r="O43" s="76"/>
      <c r="P43" s="76"/>
      <c r="Q43" s="101"/>
      <c r="R43" s="77"/>
      <c r="S43" s="8"/>
      <c r="T43" s="8"/>
      <c r="U43" s="8"/>
      <c r="V43" s="8"/>
      <c r="W43" s="8"/>
      <c r="X43" s="8"/>
      <c r="Y43" s="8"/>
      <c r="Z43" s="8"/>
      <c r="AA43" s="39"/>
      <c r="AB43" s="8"/>
      <c r="AC43" s="39"/>
    </row>
    <row r="44" spans="1:29" hidden="1">
      <c r="A44" s="87"/>
      <c r="B44" s="95"/>
      <c r="C44" s="9"/>
      <c r="D44" s="9"/>
      <c r="E44" s="9"/>
      <c r="F44" s="9"/>
      <c r="G44" s="9"/>
      <c r="H44" s="9"/>
      <c r="I44" s="9"/>
      <c r="J44" s="9"/>
      <c r="K44" s="65"/>
      <c r="L44" s="65"/>
      <c r="M44" s="65"/>
      <c r="N44" s="65"/>
      <c r="O44" s="65"/>
      <c r="P44" s="65"/>
      <c r="Q44" s="96"/>
      <c r="R44" s="104"/>
      <c r="S44" s="23"/>
      <c r="T44" s="23"/>
      <c r="U44" s="23"/>
      <c r="V44" s="23"/>
      <c r="W44" s="23"/>
      <c r="X44" s="23"/>
      <c r="Y44" s="23"/>
      <c r="Z44" s="23"/>
      <c r="AA44" s="105"/>
      <c r="AB44" s="23"/>
      <c r="AC44" s="106"/>
    </row>
    <row r="45" spans="1:29" hidden="1">
      <c r="A45" s="87"/>
      <c r="B45" s="95"/>
      <c r="C45" s="9"/>
      <c r="D45" s="9"/>
      <c r="E45" s="9"/>
      <c r="F45" s="9"/>
      <c r="G45" s="9"/>
      <c r="H45" s="9"/>
      <c r="I45" s="9"/>
      <c r="J45" s="9"/>
      <c r="K45" s="65"/>
      <c r="L45" s="65"/>
      <c r="M45" s="65"/>
      <c r="N45" s="65"/>
      <c r="O45" s="65"/>
      <c r="P45" s="65"/>
      <c r="Q45" s="96"/>
      <c r="R45" s="104"/>
      <c r="S45" s="23"/>
      <c r="T45" s="23"/>
      <c r="U45" s="23"/>
      <c r="V45" s="23"/>
      <c r="W45" s="23"/>
      <c r="X45" s="23"/>
      <c r="Y45" s="23"/>
      <c r="Z45" s="23"/>
      <c r="AA45" s="105"/>
      <c r="AB45" s="23"/>
      <c r="AC45" s="106"/>
    </row>
    <row r="46" spans="1:29" hidden="1">
      <c r="A46" s="87"/>
      <c r="B46" s="95"/>
      <c r="C46" s="9"/>
      <c r="D46" s="9"/>
      <c r="E46" s="9"/>
      <c r="F46" s="9"/>
      <c r="G46" s="9"/>
      <c r="H46" s="9"/>
      <c r="I46" s="9"/>
      <c r="J46" s="9"/>
      <c r="K46" s="65"/>
      <c r="L46" s="65"/>
      <c r="M46" s="65"/>
      <c r="N46" s="65"/>
      <c r="O46" s="65"/>
      <c r="P46" s="65"/>
      <c r="Q46" s="96"/>
      <c r="R46" s="104"/>
      <c r="S46" s="23"/>
      <c r="T46" s="23"/>
      <c r="U46" s="23"/>
      <c r="V46" s="23"/>
      <c r="W46" s="23"/>
      <c r="X46" s="23"/>
      <c r="Y46" s="23"/>
      <c r="Z46" s="23"/>
      <c r="AA46" s="105"/>
      <c r="AB46" s="23"/>
      <c r="AC46" s="106"/>
    </row>
    <row r="47" spans="1:29" ht="15.75" hidden="1" thickBot="1">
      <c r="A47" s="88"/>
      <c r="B47" s="97"/>
      <c r="C47" s="10"/>
      <c r="D47" s="10"/>
      <c r="E47" s="10"/>
      <c r="F47" s="10"/>
      <c r="G47" s="10"/>
      <c r="H47" s="10"/>
      <c r="I47" s="10"/>
      <c r="J47" s="10"/>
      <c r="K47" s="98"/>
      <c r="L47" s="98"/>
      <c r="M47" s="98"/>
      <c r="N47" s="98"/>
      <c r="O47" s="98"/>
      <c r="P47" s="98"/>
      <c r="Q47" s="99"/>
      <c r="R47" s="104"/>
      <c r="S47" s="23"/>
      <c r="T47" s="23"/>
      <c r="U47" s="23"/>
      <c r="V47" s="23"/>
      <c r="W47" s="23"/>
      <c r="X47" s="23"/>
      <c r="Y47" s="23"/>
      <c r="Z47" s="23"/>
      <c r="AA47" s="105"/>
      <c r="AB47" s="23"/>
      <c r="AC47" s="106"/>
    </row>
    <row r="48" spans="1:29" ht="27" thickBot="1">
      <c r="A48" s="4">
        <v>6</v>
      </c>
      <c r="B48" s="46" t="s">
        <v>22</v>
      </c>
      <c r="C48" s="37">
        <f t="shared" ref="C48:P48" si="14">SUM(C49:C57)</f>
        <v>0</v>
      </c>
      <c r="D48" s="37">
        <f t="shared" si="14"/>
        <v>0</v>
      </c>
      <c r="E48" s="37">
        <f t="shared" si="14"/>
        <v>0</v>
      </c>
      <c r="F48" s="37">
        <f t="shared" si="14"/>
        <v>0</v>
      </c>
      <c r="G48" s="37">
        <f t="shared" si="14"/>
        <v>0</v>
      </c>
      <c r="H48" s="37">
        <f t="shared" si="14"/>
        <v>0</v>
      </c>
      <c r="I48" s="37">
        <f t="shared" si="14"/>
        <v>2000000</v>
      </c>
      <c r="J48" s="37">
        <f t="shared" si="14"/>
        <v>0</v>
      </c>
      <c r="K48" s="37">
        <f t="shared" si="14"/>
        <v>0</v>
      </c>
      <c r="L48" s="37">
        <f t="shared" si="14"/>
        <v>0</v>
      </c>
      <c r="M48" s="37">
        <f t="shared" si="14"/>
        <v>0</v>
      </c>
      <c r="N48" s="37">
        <f t="shared" si="14"/>
        <v>0</v>
      </c>
      <c r="O48" s="37">
        <f t="shared" si="14"/>
        <v>0</v>
      </c>
      <c r="P48" s="37">
        <f t="shared" si="14"/>
        <v>0</v>
      </c>
      <c r="Q48" s="7">
        <f>SUM(C48:P48)</f>
        <v>2000000</v>
      </c>
      <c r="R48" s="37">
        <f t="shared" ref="R48:AC48" si="15">SUM(R49:R57)</f>
        <v>0</v>
      </c>
      <c r="S48" s="37">
        <f t="shared" si="15"/>
        <v>0</v>
      </c>
      <c r="T48" s="37">
        <f t="shared" si="15"/>
        <v>0</v>
      </c>
      <c r="U48" s="37">
        <f t="shared" si="15"/>
        <v>0</v>
      </c>
      <c r="V48" s="37">
        <f t="shared" si="15"/>
        <v>0</v>
      </c>
      <c r="W48" s="37">
        <f t="shared" si="15"/>
        <v>0</v>
      </c>
      <c r="X48" s="37">
        <f t="shared" si="15"/>
        <v>0</v>
      </c>
      <c r="Y48" s="37">
        <f t="shared" si="15"/>
        <v>0</v>
      </c>
      <c r="Z48" s="37">
        <f t="shared" si="15"/>
        <v>0</v>
      </c>
      <c r="AA48" s="37">
        <f t="shared" si="15"/>
        <v>0</v>
      </c>
      <c r="AB48" s="37">
        <f t="shared" si="15"/>
        <v>0</v>
      </c>
      <c r="AC48" s="24">
        <f t="shared" si="15"/>
        <v>0</v>
      </c>
    </row>
    <row r="49" spans="1:29">
      <c r="A49" s="164"/>
      <c r="B49" s="47" t="s">
        <v>40</v>
      </c>
      <c r="C49" s="34"/>
      <c r="D49" s="17"/>
      <c r="E49" s="34"/>
      <c r="F49" s="17"/>
      <c r="G49" s="22"/>
      <c r="H49" s="28"/>
      <c r="I49" s="34">
        <v>2000000</v>
      </c>
      <c r="J49" s="17"/>
      <c r="K49" s="22"/>
      <c r="L49" s="28"/>
      <c r="M49" s="34"/>
      <c r="N49" s="17"/>
      <c r="O49" s="22"/>
      <c r="P49" s="9"/>
      <c r="Q49" s="153"/>
      <c r="R49" s="34"/>
      <c r="S49" s="9"/>
      <c r="T49" s="9"/>
      <c r="U49" s="9"/>
      <c r="V49" s="9"/>
      <c r="W49" s="9"/>
      <c r="X49" s="9"/>
      <c r="Y49" s="9"/>
      <c r="Z49" s="9"/>
      <c r="AA49" s="9"/>
      <c r="AB49" s="9"/>
      <c r="AC49" s="17"/>
    </row>
    <row r="50" spans="1:29" ht="15.75" thickBot="1">
      <c r="A50" s="164"/>
      <c r="B50" s="47"/>
      <c r="C50" s="34"/>
      <c r="D50" s="17"/>
      <c r="E50" s="34"/>
      <c r="F50" s="17"/>
      <c r="G50" s="22"/>
      <c r="H50" s="28"/>
      <c r="I50" s="34"/>
      <c r="J50" s="17"/>
      <c r="K50" s="22"/>
      <c r="L50" s="28"/>
      <c r="M50" s="34"/>
      <c r="N50" s="17"/>
      <c r="O50" s="22"/>
      <c r="P50" s="9"/>
      <c r="Q50" s="153"/>
      <c r="R50" s="34"/>
      <c r="S50" s="9"/>
      <c r="T50" s="9"/>
      <c r="U50" s="9"/>
      <c r="V50" s="9"/>
      <c r="W50" s="9"/>
      <c r="X50" s="9"/>
      <c r="Y50" s="9"/>
      <c r="Z50" s="9"/>
      <c r="AA50" s="9"/>
      <c r="AB50" s="9"/>
      <c r="AC50" s="17"/>
    </row>
    <row r="51" spans="1:29" hidden="1">
      <c r="A51" s="164"/>
      <c r="B51" s="47"/>
      <c r="C51" s="34"/>
      <c r="D51" s="17"/>
      <c r="E51" s="34"/>
      <c r="F51" s="17"/>
      <c r="G51" s="22"/>
      <c r="H51" s="28"/>
      <c r="I51" s="34"/>
      <c r="J51" s="17"/>
      <c r="K51" s="22"/>
      <c r="L51" s="28"/>
      <c r="M51" s="34"/>
      <c r="N51" s="17"/>
      <c r="O51" s="22"/>
      <c r="P51" s="9"/>
      <c r="Q51" s="153"/>
      <c r="R51" s="34"/>
      <c r="S51" s="9"/>
      <c r="T51" s="9"/>
      <c r="U51" s="9"/>
      <c r="V51" s="9"/>
      <c r="W51" s="9"/>
      <c r="X51" s="9"/>
      <c r="Y51" s="9"/>
      <c r="Z51" s="9"/>
      <c r="AA51" s="9"/>
      <c r="AB51" s="9"/>
      <c r="AC51" s="17"/>
    </row>
    <row r="52" spans="1:29" hidden="1">
      <c r="A52" s="164"/>
      <c r="B52" s="47"/>
      <c r="C52" s="34"/>
      <c r="D52" s="17"/>
      <c r="E52" s="34"/>
      <c r="F52" s="17"/>
      <c r="G52" s="22"/>
      <c r="H52" s="28"/>
      <c r="I52" s="34"/>
      <c r="J52" s="17"/>
      <c r="K52" s="22"/>
      <c r="L52" s="28"/>
      <c r="M52" s="34"/>
      <c r="N52" s="17"/>
      <c r="O52" s="22"/>
      <c r="P52" s="9"/>
      <c r="Q52" s="153"/>
      <c r="R52" s="34"/>
      <c r="S52" s="9"/>
      <c r="T52" s="9"/>
      <c r="U52" s="9"/>
      <c r="V52" s="9"/>
      <c r="W52" s="9"/>
      <c r="X52" s="9"/>
      <c r="Y52" s="9"/>
      <c r="Z52" s="9"/>
      <c r="AA52" s="9"/>
      <c r="AB52" s="9"/>
      <c r="AC52" s="17"/>
    </row>
    <row r="53" spans="1:29" hidden="1">
      <c r="A53" s="164"/>
      <c r="B53" s="47"/>
      <c r="C53" s="34"/>
      <c r="D53" s="17"/>
      <c r="E53" s="34"/>
      <c r="F53" s="17"/>
      <c r="G53" s="22"/>
      <c r="H53" s="28"/>
      <c r="I53" s="34"/>
      <c r="J53" s="17"/>
      <c r="K53" s="22"/>
      <c r="L53" s="28"/>
      <c r="M53" s="34"/>
      <c r="N53" s="17"/>
      <c r="O53" s="22"/>
      <c r="P53" s="9"/>
      <c r="Q53" s="153"/>
      <c r="R53" s="34"/>
      <c r="S53" s="9"/>
      <c r="T53" s="9"/>
      <c r="U53" s="9"/>
      <c r="V53" s="9"/>
      <c r="W53" s="9"/>
      <c r="X53" s="9"/>
      <c r="Y53" s="9"/>
      <c r="Z53" s="9"/>
      <c r="AA53" s="9"/>
      <c r="AB53" s="9"/>
      <c r="AC53" s="17"/>
    </row>
    <row r="54" spans="1:29" hidden="1">
      <c r="A54" s="164"/>
      <c r="B54" s="47"/>
      <c r="C54" s="34"/>
      <c r="D54" s="17"/>
      <c r="E54" s="34"/>
      <c r="F54" s="17"/>
      <c r="G54" s="22"/>
      <c r="H54" s="28"/>
      <c r="I54" s="34"/>
      <c r="J54" s="17"/>
      <c r="K54" s="22"/>
      <c r="L54" s="28"/>
      <c r="M54" s="34"/>
      <c r="N54" s="17"/>
      <c r="O54" s="22"/>
      <c r="P54" s="9"/>
      <c r="Q54" s="153"/>
      <c r="R54" s="34"/>
      <c r="S54" s="9"/>
      <c r="T54" s="9"/>
      <c r="U54" s="9"/>
      <c r="V54" s="9"/>
      <c r="W54" s="9"/>
      <c r="X54" s="9"/>
      <c r="Y54" s="9"/>
      <c r="Z54" s="9"/>
      <c r="AA54" s="9"/>
      <c r="AB54" s="9"/>
      <c r="AC54" s="17"/>
    </row>
    <row r="55" spans="1:29" hidden="1">
      <c r="A55" s="164"/>
      <c r="B55" s="47"/>
      <c r="C55" s="34"/>
      <c r="D55" s="17"/>
      <c r="E55" s="34"/>
      <c r="F55" s="17"/>
      <c r="G55" s="22"/>
      <c r="H55" s="28"/>
      <c r="I55" s="34"/>
      <c r="J55" s="17"/>
      <c r="K55" s="22"/>
      <c r="L55" s="28"/>
      <c r="M55" s="34"/>
      <c r="N55" s="17"/>
      <c r="O55" s="22"/>
      <c r="P55" s="9"/>
      <c r="Q55" s="153"/>
      <c r="R55" s="34"/>
      <c r="S55" s="9"/>
      <c r="T55" s="9"/>
      <c r="U55" s="9"/>
      <c r="V55" s="9"/>
      <c r="W55" s="9"/>
      <c r="X55" s="9"/>
      <c r="Y55" s="9"/>
      <c r="Z55" s="9"/>
      <c r="AA55" s="9"/>
      <c r="AB55" s="9"/>
      <c r="AC55" s="17"/>
    </row>
    <row r="56" spans="1:29" hidden="1">
      <c r="A56" s="164"/>
      <c r="B56" s="47"/>
      <c r="C56" s="34"/>
      <c r="D56" s="17"/>
      <c r="E56" s="34"/>
      <c r="F56" s="17"/>
      <c r="G56" s="22"/>
      <c r="H56" s="28"/>
      <c r="I56" s="34"/>
      <c r="J56" s="17"/>
      <c r="K56" s="22"/>
      <c r="L56" s="28"/>
      <c r="M56" s="34"/>
      <c r="N56" s="17"/>
      <c r="O56" s="22"/>
      <c r="P56" s="9"/>
      <c r="Q56" s="153"/>
      <c r="R56" s="34"/>
      <c r="S56" s="9"/>
      <c r="T56" s="9"/>
      <c r="U56" s="9"/>
      <c r="V56" s="9"/>
      <c r="W56" s="9"/>
      <c r="X56" s="9"/>
      <c r="Y56" s="9"/>
      <c r="Z56" s="9"/>
      <c r="AA56" s="9"/>
      <c r="AB56" s="9"/>
      <c r="AC56" s="17"/>
    </row>
    <row r="57" spans="1:29" ht="15.75" hidden="1" thickBot="1">
      <c r="A57" s="164"/>
      <c r="B57" s="47"/>
      <c r="C57" s="34"/>
      <c r="D57" s="17"/>
      <c r="E57" s="34"/>
      <c r="F57" s="17"/>
      <c r="G57" s="22"/>
      <c r="H57" s="28"/>
      <c r="I57" s="34"/>
      <c r="J57" s="17"/>
      <c r="K57" s="22"/>
      <c r="L57" s="28"/>
      <c r="M57" s="34"/>
      <c r="N57" s="17"/>
      <c r="O57" s="22"/>
      <c r="P57" s="9"/>
      <c r="Q57" s="153"/>
      <c r="R57" s="34"/>
      <c r="S57" s="9"/>
      <c r="T57" s="9"/>
      <c r="U57" s="9"/>
      <c r="V57" s="9"/>
      <c r="W57" s="9"/>
      <c r="X57" s="9"/>
      <c r="Y57" s="9"/>
      <c r="Z57" s="9"/>
      <c r="AA57" s="9"/>
      <c r="AB57" s="9"/>
      <c r="AC57" s="17"/>
    </row>
    <row r="58" spans="1:29" ht="27" thickBot="1">
      <c r="A58" s="5">
        <v>7</v>
      </c>
      <c r="B58" s="45" t="s">
        <v>11</v>
      </c>
      <c r="C58" s="37">
        <f>SUM(C59:C81)</f>
        <v>0</v>
      </c>
      <c r="D58" s="37">
        <f t="shared" ref="D58:N58" si="16">SUM(D59:D81)</f>
        <v>0</v>
      </c>
      <c r="E58" s="37">
        <f t="shared" si="16"/>
        <v>0</v>
      </c>
      <c r="F58" s="37">
        <f t="shared" si="16"/>
        <v>0</v>
      </c>
      <c r="G58" s="37">
        <f t="shared" si="16"/>
        <v>0</v>
      </c>
      <c r="H58" s="37">
        <f t="shared" si="16"/>
        <v>0</v>
      </c>
      <c r="I58" s="37">
        <f>SUM(I59:I81)</f>
        <v>3145966</v>
      </c>
      <c r="J58" s="37">
        <f t="shared" si="16"/>
        <v>0</v>
      </c>
      <c r="K58" s="37">
        <f t="shared" si="16"/>
        <v>0</v>
      </c>
      <c r="L58" s="37">
        <f t="shared" si="16"/>
        <v>0</v>
      </c>
      <c r="M58" s="37">
        <f t="shared" si="16"/>
        <v>0</v>
      </c>
      <c r="N58" s="37">
        <f t="shared" si="16"/>
        <v>0</v>
      </c>
      <c r="O58" s="37">
        <f>SUM(O60:O75)</f>
        <v>0</v>
      </c>
      <c r="P58" s="37">
        <f>SUM(P60:P75)</f>
        <v>0</v>
      </c>
      <c r="Q58" s="13">
        <f>SUM(C58:P58)</f>
        <v>3145966</v>
      </c>
      <c r="R58" s="37">
        <f>SUM(R60:R78)</f>
        <v>0</v>
      </c>
      <c r="S58" s="37">
        <f t="shared" ref="S58:AB58" si="17">SUM(S60:S78)</f>
        <v>0</v>
      </c>
      <c r="T58" s="37">
        <f t="shared" si="17"/>
        <v>0</v>
      </c>
      <c r="U58" s="37">
        <f t="shared" si="17"/>
        <v>0</v>
      </c>
      <c r="V58" s="37">
        <f t="shared" si="17"/>
        <v>0</v>
      </c>
      <c r="W58" s="37">
        <f t="shared" si="17"/>
        <v>0</v>
      </c>
      <c r="X58" s="37">
        <f t="shared" si="17"/>
        <v>0</v>
      </c>
      <c r="Y58" s="37">
        <f t="shared" si="17"/>
        <v>0</v>
      </c>
      <c r="Z58" s="37">
        <f t="shared" si="17"/>
        <v>0</v>
      </c>
      <c r="AA58" s="37">
        <f t="shared" si="17"/>
        <v>0</v>
      </c>
      <c r="AB58" s="37">
        <f t="shared" si="17"/>
        <v>0</v>
      </c>
      <c r="AC58" s="7">
        <f>SUM(AC60:AC63)</f>
        <v>0</v>
      </c>
    </row>
    <row r="59" spans="1:29" ht="27" thickBot="1">
      <c r="A59" s="126"/>
      <c r="B59" s="132" t="s">
        <v>35</v>
      </c>
      <c r="C59" s="133"/>
      <c r="D59" s="134"/>
      <c r="E59" s="133"/>
      <c r="F59" s="134"/>
      <c r="G59" s="135"/>
      <c r="H59" s="134"/>
      <c r="I59" s="137">
        <v>5735</v>
      </c>
      <c r="J59" s="134"/>
      <c r="K59" s="135"/>
      <c r="L59" s="134"/>
      <c r="M59" s="133"/>
      <c r="N59" s="134"/>
      <c r="O59" s="129"/>
      <c r="P59" s="129"/>
      <c r="Q59" s="130"/>
      <c r="R59" s="127"/>
      <c r="S59" s="129"/>
      <c r="T59" s="129"/>
      <c r="U59" s="129"/>
      <c r="V59" s="129"/>
      <c r="W59" s="129"/>
      <c r="X59" s="129"/>
      <c r="Y59" s="129"/>
      <c r="Z59" s="129"/>
      <c r="AA59" s="128"/>
      <c r="AB59" s="129"/>
      <c r="AC59" s="131"/>
    </row>
    <row r="60" spans="1:29" ht="15.75" thickBot="1">
      <c r="A60" s="184"/>
      <c r="B60" s="47" t="s">
        <v>37</v>
      </c>
      <c r="C60" s="34"/>
      <c r="D60" s="17"/>
      <c r="E60" s="34"/>
      <c r="F60" s="17"/>
      <c r="G60" s="22"/>
      <c r="H60" s="28"/>
      <c r="I60" s="34">
        <v>3140231</v>
      </c>
      <c r="J60" s="17"/>
      <c r="K60" s="22"/>
      <c r="L60" s="28"/>
      <c r="M60" s="34"/>
      <c r="N60" s="17"/>
      <c r="O60" s="33"/>
      <c r="P60" s="8"/>
      <c r="Q60" s="91"/>
      <c r="R60" s="34"/>
      <c r="S60" s="9"/>
      <c r="T60" s="9"/>
      <c r="U60" s="9"/>
      <c r="V60" s="9"/>
      <c r="W60" s="9"/>
      <c r="X60" s="9"/>
      <c r="Y60" s="9"/>
      <c r="Z60" s="9"/>
      <c r="AA60" s="17"/>
      <c r="AB60" s="9"/>
      <c r="AC60" s="17"/>
    </row>
    <row r="61" spans="1:29" hidden="1">
      <c r="A61" s="185"/>
      <c r="B61" s="49" t="s">
        <v>39</v>
      </c>
      <c r="C61" s="35"/>
      <c r="D61" s="36"/>
      <c r="E61" s="35"/>
      <c r="F61" s="36"/>
      <c r="G61" s="32"/>
      <c r="H61" s="29"/>
      <c r="I61" s="35">
        <v>0</v>
      </c>
      <c r="J61" s="36"/>
      <c r="K61" s="32"/>
      <c r="L61" s="29"/>
      <c r="M61" s="35"/>
      <c r="N61" s="36"/>
      <c r="O61" s="33"/>
      <c r="P61" s="8"/>
      <c r="Q61" s="83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hidden="1">
      <c r="A62" s="185"/>
      <c r="B62" s="47" t="s">
        <v>40</v>
      </c>
      <c r="C62" s="34"/>
      <c r="D62" s="17"/>
      <c r="E62" s="34"/>
      <c r="F62" s="17"/>
      <c r="G62" s="22"/>
      <c r="H62" s="28"/>
      <c r="I62" s="34">
        <v>0</v>
      </c>
      <c r="J62" s="17"/>
      <c r="K62" s="22"/>
      <c r="L62" s="28"/>
      <c r="M62" s="34"/>
      <c r="N62" s="34"/>
      <c r="O62" s="22"/>
      <c r="P62" s="9"/>
      <c r="Q62" s="83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ht="15.75" hidden="1" thickBot="1">
      <c r="A63" s="185"/>
      <c r="B63" s="47"/>
      <c r="C63" s="34"/>
      <c r="D63" s="17"/>
      <c r="E63" s="34"/>
      <c r="F63" s="17"/>
      <c r="G63" s="22"/>
      <c r="H63" s="28"/>
      <c r="I63" s="34"/>
      <c r="J63" s="17"/>
      <c r="K63" s="22"/>
      <c r="L63" s="28"/>
      <c r="M63" s="34"/>
      <c r="N63" s="34"/>
      <c r="O63" s="22"/>
      <c r="P63" s="9"/>
      <c r="Q63" s="83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hidden="1">
      <c r="A64" s="185"/>
      <c r="B64" s="52"/>
      <c r="C64" s="35"/>
      <c r="D64" s="36"/>
      <c r="E64" s="35"/>
      <c r="F64" s="36"/>
      <c r="G64" s="32"/>
      <c r="H64" s="29"/>
      <c r="I64" s="35"/>
      <c r="J64" s="36"/>
      <c r="K64" s="32"/>
      <c r="L64" s="29"/>
      <c r="M64" s="35"/>
      <c r="N64" s="36"/>
      <c r="O64" s="23"/>
      <c r="P64" s="12"/>
      <c r="Q64" s="83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hidden="1">
      <c r="A65" s="185"/>
      <c r="B65" s="103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23"/>
      <c r="P65" s="12"/>
      <c r="Q65" s="83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hidden="1">
      <c r="A66" s="185"/>
      <c r="B66" s="47"/>
      <c r="C66" s="34"/>
      <c r="D66" s="17"/>
      <c r="E66" s="34"/>
      <c r="F66" s="17"/>
      <c r="G66" s="22"/>
      <c r="H66" s="28"/>
      <c r="I66" s="34"/>
      <c r="J66" s="17"/>
      <c r="K66" s="22"/>
      <c r="L66" s="28"/>
      <c r="M66" s="34"/>
      <c r="N66" s="17"/>
      <c r="O66" s="23"/>
      <c r="P66" s="12"/>
      <c r="Q66" s="83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hidden="1">
      <c r="A67" s="185"/>
      <c r="B67" s="47"/>
      <c r="C67" s="34"/>
      <c r="D67" s="17"/>
      <c r="E67" s="34"/>
      <c r="F67" s="17"/>
      <c r="G67" s="22"/>
      <c r="H67" s="28"/>
      <c r="I67" s="34"/>
      <c r="J67" s="17"/>
      <c r="K67" s="22"/>
      <c r="L67" s="28"/>
      <c r="M67" s="34"/>
      <c r="N67" s="17"/>
      <c r="O67" s="22"/>
      <c r="P67" s="9"/>
      <c r="Q67" s="83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hidden="1">
      <c r="A68" s="185"/>
      <c r="B68" s="52"/>
      <c r="C68" s="35"/>
      <c r="D68" s="36"/>
      <c r="E68" s="35"/>
      <c r="F68" s="36"/>
      <c r="G68" s="32"/>
      <c r="H68" s="29"/>
      <c r="I68" s="35"/>
      <c r="J68" s="9"/>
      <c r="K68" s="9"/>
      <c r="L68" s="9"/>
      <c r="M68" s="9"/>
      <c r="N68" s="9"/>
      <c r="O68" s="23"/>
      <c r="P68" s="12"/>
      <c r="Q68" s="83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hidden="1">
      <c r="A69" s="185"/>
      <c r="B69" s="52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23"/>
      <c r="P69" s="12"/>
      <c r="Q69" s="83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hidden="1">
      <c r="A70" s="185"/>
      <c r="B70" s="52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23"/>
      <c r="P70" s="12"/>
      <c r="Q70" s="83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1:29" hidden="1">
      <c r="A71" s="185"/>
      <c r="B71" s="52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23"/>
      <c r="P71" s="12"/>
      <c r="Q71" s="83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1:29" hidden="1">
      <c r="A72" s="185"/>
      <c r="B72" s="103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3"/>
      <c r="P72" s="12"/>
      <c r="Q72" s="83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hidden="1">
      <c r="A73" s="185"/>
      <c r="B73" s="103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3"/>
      <c r="P73" s="12"/>
      <c r="Q73" s="84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</row>
    <row r="74" spans="1:29" hidden="1">
      <c r="A74" s="185"/>
      <c r="B74" s="103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3"/>
      <c r="P74" s="12"/>
      <c r="Q74" s="120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hidden="1">
      <c r="A75" s="185"/>
      <c r="B75" s="103"/>
      <c r="C75" s="9"/>
      <c r="D75" s="9"/>
      <c r="E75" s="9"/>
      <c r="F75" s="9"/>
      <c r="G75" s="9"/>
      <c r="H75" s="9"/>
      <c r="I75" s="118"/>
      <c r="J75" s="9"/>
      <c r="K75" s="9"/>
      <c r="L75" s="9"/>
      <c r="M75" s="9"/>
      <c r="N75" s="9"/>
      <c r="O75" s="23"/>
      <c r="P75" s="12"/>
      <c r="Q75" s="10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hidden="1">
      <c r="A76" s="119"/>
      <c r="B76" s="103"/>
      <c r="C76" s="9"/>
      <c r="D76" s="9"/>
      <c r="E76" s="9"/>
      <c r="F76" s="9"/>
      <c r="G76" s="9"/>
      <c r="H76" s="9"/>
      <c r="I76" s="118"/>
      <c r="J76" s="9"/>
      <c r="K76" s="9"/>
      <c r="L76" s="9"/>
      <c r="M76" s="9"/>
      <c r="N76" s="9"/>
      <c r="O76" s="23"/>
      <c r="P76" s="12"/>
      <c r="Q76" s="120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1:29" hidden="1">
      <c r="A77" s="121"/>
      <c r="B77" s="103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122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</row>
    <row r="78" spans="1:29" hidden="1">
      <c r="A78" s="121"/>
      <c r="B78" s="103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22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</row>
    <row r="79" spans="1:29" hidden="1">
      <c r="A79" s="121"/>
      <c r="B79" s="103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22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</row>
    <row r="80" spans="1:29" hidden="1">
      <c r="A80" s="121"/>
      <c r="B80" s="103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22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hidden="1">
      <c r="A81" s="121"/>
      <c r="B81" s="103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22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ht="15.75" hidden="1" thickBot="1">
      <c r="A82" s="123">
        <v>8</v>
      </c>
      <c r="B82" s="124" t="s">
        <v>12</v>
      </c>
      <c r="C82" s="14">
        <f t="shared" ref="C82:P82" si="18">SUM(C83:C83)</f>
        <v>0</v>
      </c>
      <c r="D82" s="102">
        <f t="shared" si="18"/>
        <v>0</v>
      </c>
      <c r="E82" s="14">
        <f t="shared" si="18"/>
        <v>0</v>
      </c>
      <c r="F82" s="102">
        <f t="shared" si="18"/>
        <v>0</v>
      </c>
      <c r="G82" s="27">
        <f t="shared" si="18"/>
        <v>0</v>
      </c>
      <c r="H82" s="125">
        <f t="shared" si="18"/>
        <v>0</v>
      </c>
      <c r="I82" s="14">
        <f t="shared" si="18"/>
        <v>0</v>
      </c>
      <c r="J82" s="102">
        <f>SUM(J83:J83)</f>
        <v>0</v>
      </c>
      <c r="K82" s="27">
        <f t="shared" si="18"/>
        <v>0</v>
      </c>
      <c r="L82" s="125">
        <f t="shared" si="18"/>
        <v>0</v>
      </c>
      <c r="M82" s="14">
        <f t="shared" si="18"/>
        <v>0</v>
      </c>
      <c r="N82" s="102">
        <f t="shared" si="18"/>
        <v>0</v>
      </c>
      <c r="O82" s="27">
        <f t="shared" si="18"/>
        <v>0</v>
      </c>
      <c r="P82" s="108">
        <f t="shared" si="18"/>
        <v>0</v>
      </c>
      <c r="Q82" s="102">
        <f>SUM(C82:P82)</f>
        <v>0</v>
      </c>
      <c r="R82" s="14">
        <f t="shared" ref="R82:AC82" si="19">SUM(R83:R83)</f>
        <v>0</v>
      </c>
      <c r="S82" s="108">
        <f t="shared" si="19"/>
        <v>0</v>
      </c>
      <c r="T82" s="108">
        <f t="shared" si="19"/>
        <v>0</v>
      </c>
      <c r="U82" s="108">
        <f t="shared" si="19"/>
        <v>0</v>
      </c>
      <c r="V82" s="108">
        <f t="shared" si="19"/>
        <v>0</v>
      </c>
      <c r="W82" s="108">
        <f t="shared" si="19"/>
        <v>0</v>
      </c>
      <c r="X82" s="108">
        <f t="shared" si="19"/>
        <v>0</v>
      </c>
      <c r="Y82" s="108">
        <f t="shared" si="19"/>
        <v>0</v>
      </c>
      <c r="Z82" s="108">
        <f t="shared" si="19"/>
        <v>0</v>
      </c>
      <c r="AA82" s="102">
        <f t="shared" si="19"/>
        <v>0</v>
      </c>
      <c r="AB82" s="108">
        <f t="shared" si="19"/>
        <v>0</v>
      </c>
      <c r="AC82" s="102">
        <f t="shared" si="19"/>
        <v>0</v>
      </c>
    </row>
    <row r="83" spans="1:29" ht="15.75" hidden="1" thickBot="1">
      <c r="A83" s="26"/>
      <c r="B83" s="53"/>
      <c r="C83" s="38"/>
      <c r="D83" s="39"/>
      <c r="E83" s="38"/>
      <c r="F83" s="39"/>
      <c r="G83" s="33"/>
      <c r="H83" s="30"/>
      <c r="I83" s="38"/>
      <c r="J83" s="39"/>
      <c r="K83" s="33"/>
      <c r="L83" s="30"/>
      <c r="M83" s="38"/>
      <c r="N83" s="39"/>
      <c r="O83" s="33"/>
      <c r="P83" s="8"/>
      <c r="Q83" s="92"/>
      <c r="R83" s="38"/>
      <c r="S83" s="8"/>
      <c r="T83" s="8"/>
      <c r="U83" s="8"/>
      <c r="V83" s="8"/>
      <c r="W83" s="8"/>
      <c r="X83" s="8"/>
      <c r="Y83" s="8"/>
      <c r="Z83" s="8"/>
      <c r="AA83" s="39"/>
      <c r="AB83" s="8"/>
      <c r="AC83" s="39"/>
    </row>
    <row r="84" spans="1:29" ht="28.5" customHeight="1" thickBot="1">
      <c r="A84" s="178" t="s">
        <v>13</v>
      </c>
      <c r="B84" s="179"/>
      <c r="C84" s="14">
        <f>SUM(C7+C17+C21+C34+C42+C48+C58+C82)</f>
        <v>0</v>
      </c>
      <c r="D84" s="25">
        <f>SUM(D7+D17+D21+D34+D42+D48+D58+D82)</f>
        <v>0</v>
      </c>
      <c r="E84" s="14">
        <f>SUM(E7+E17+E21+E34+E42+E48+E58+E82)</f>
        <v>7874361</v>
      </c>
      <c r="F84" s="25">
        <f>SUM(F7+F17+F21+F34+F42+F48+F58+F82)</f>
        <v>0</v>
      </c>
      <c r="G84" s="27" t="e">
        <f>SUM(G7+G17+G21+G34+G42+G48+#REF!+G58+G82+#REF!)</f>
        <v>#REF!</v>
      </c>
      <c r="H84" s="31" t="e">
        <f>SUM(H7+H17+H21+H34+H42+H48+#REF!+H58+H82+#REF!)</f>
        <v>#REF!</v>
      </c>
      <c r="I84" s="14">
        <f>SUM(I7+I17+I21+I34+I42+I48+I58+I82)</f>
        <v>5245966</v>
      </c>
      <c r="J84" s="25">
        <f>SUM(J7+J17+J21+J34+J42+J48+J58+J82)</f>
        <v>-6015297</v>
      </c>
      <c r="K84" s="27" t="e">
        <f>SUM(K7+K17+K21+K34+K42+K48+#REF!+K58+K82+#REF!)</f>
        <v>#REF!</v>
      </c>
      <c r="L84" s="31" t="e">
        <f>SUM(L7+L17+L21+L34+L42+L48+#REF!+L58+L82+#REF!)</f>
        <v>#REF!</v>
      </c>
      <c r="M84" s="14">
        <f>SUM(M7+M17+M21+M34+M42+M48+M58+M82)</f>
        <v>0</v>
      </c>
      <c r="N84" s="25">
        <f>SUM(N7+N17+N21+N34+N42+N48+N58+N82)</f>
        <v>0</v>
      </c>
      <c r="O84" s="27" t="e">
        <f>SUM(O7+O17+O21+O34+O42+O48+#REF!+O58+O82+#REF!)</f>
        <v>#REF!</v>
      </c>
      <c r="P84" s="14" t="e">
        <f>SUM(P7+P17+P21+P34+P42+P48+#REF!+P58+P82+#REF!)</f>
        <v>#REF!</v>
      </c>
      <c r="Q84" s="31">
        <f t="shared" ref="Q84:AC84" si="20">SUM(Q7+Q17+Q21+Q34+Q42+Q48+Q58+Q82)</f>
        <v>7105030</v>
      </c>
      <c r="R84" s="14">
        <f t="shared" si="20"/>
        <v>0</v>
      </c>
      <c r="S84" s="14">
        <f t="shared" si="20"/>
        <v>0</v>
      </c>
      <c r="T84" s="14">
        <f t="shared" si="20"/>
        <v>0</v>
      </c>
      <c r="U84" s="14">
        <f t="shared" si="20"/>
        <v>0</v>
      </c>
      <c r="V84" s="14">
        <f t="shared" si="20"/>
        <v>0</v>
      </c>
      <c r="W84" s="14">
        <f t="shared" si="20"/>
        <v>0</v>
      </c>
      <c r="X84" s="14">
        <f t="shared" si="20"/>
        <v>0</v>
      </c>
      <c r="Y84" s="14">
        <f t="shared" si="20"/>
        <v>0</v>
      </c>
      <c r="Z84" s="14">
        <f t="shared" si="20"/>
        <v>0</v>
      </c>
      <c r="AA84" s="14">
        <f t="shared" si="20"/>
        <v>0</v>
      </c>
      <c r="AB84" s="14">
        <f t="shared" si="20"/>
        <v>0</v>
      </c>
      <c r="AC84" s="25">
        <f t="shared" si="20"/>
        <v>0</v>
      </c>
    </row>
    <row r="85" spans="1:29" ht="28.5" customHeight="1" thickBot="1">
      <c r="A85" s="168" t="s">
        <v>19</v>
      </c>
      <c r="B85" s="169"/>
      <c r="C85" s="175">
        <f>C84+D84</f>
        <v>0</v>
      </c>
      <c r="D85" s="154"/>
      <c r="E85" s="154">
        <f>E84+F84</f>
        <v>7874361</v>
      </c>
      <c r="F85" s="154"/>
      <c r="G85" s="6"/>
      <c r="H85" s="6"/>
      <c r="I85" s="154">
        <f>I84+J84</f>
        <v>-769331</v>
      </c>
      <c r="J85" s="154"/>
      <c r="K85" s="6"/>
      <c r="L85" s="6"/>
      <c r="M85" s="154">
        <f>M84+N84</f>
        <v>0</v>
      </c>
      <c r="N85" s="154"/>
      <c r="O85" s="6"/>
      <c r="P85" s="6"/>
      <c r="Q85" s="7">
        <f>SUM(C85:N85)</f>
        <v>7105030</v>
      </c>
      <c r="R85" s="157">
        <f>R84+S84</f>
        <v>0</v>
      </c>
      <c r="S85" s="139"/>
      <c r="T85" s="157">
        <f>T84+U84</f>
        <v>0</v>
      </c>
      <c r="U85" s="139"/>
      <c r="V85" s="138">
        <f>V84+W84</f>
        <v>0</v>
      </c>
      <c r="W85" s="139"/>
      <c r="X85" s="138">
        <f>X84+Y84</f>
        <v>0</v>
      </c>
      <c r="Y85" s="139"/>
      <c r="Z85" s="138">
        <f>Z84+AA84</f>
        <v>0</v>
      </c>
      <c r="AA85" s="139"/>
      <c r="AB85" s="138">
        <f>AB84+AC84</f>
        <v>0</v>
      </c>
      <c r="AC85" s="139"/>
    </row>
    <row r="86" spans="1:29" ht="21" customHeight="1">
      <c r="A86" s="162" t="s">
        <v>14</v>
      </c>
      <c r="B86" s="163"/>
      <c r="C86" s="153">
        <f>C84+D84+E84+F84+I84+J84+M84+N84+M87+I89</f>
        <v>7105030</v>
      </c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6"/>
      <c r="R86" s="151">
        <f>R85+V85+T85+V87</f>
        <v>0</v>
      </c>
      <c r="S86" s="151"/>
      <c r="T86" s="151"/>
      <c r="U86" s="151"/>
      <c r="V86" s="151"/>
      <c r="W86" s="174"/>
      <c r="X86" s="150">
        <f>X85+Z85+AB87</f>
        <v>0</v>
      </c>
      <c r="Y86" s="151"/>
      <c r="Z86" s="151"/>
      <c r="AA86" s="152"/>
      <c r="AB86" s="107"/>
      <c r="AC86" s="107"/>
    </row>
    <row r="87" spans="1:29" ht="18" customHeight="1">
      <c r="A87" s="55">
        <v>9</v>
      </c>
      <c r="B87" s="56" t="s">
        <v>25</v>
      </c>
      <c r="C87" s="55">
        <v>0</v>
      </c>
      <c r="D87" s="55">
        <v>0</v>
      </c>
      <c r="E87" s="57"/>
      <c r="F87" s="55">
        <v>0</v>
      </c>
      <c r="G87" s="55"/>
      <c r="H87" s="55"/>
      <c r="I87" s="57">
        <v>0</v>
      </c>
      <c r="J87" s="55">
        <v>0</v>
      </c>
      <c r="K87" s="55"/>
      <c r="L87" s="55"/>
      <c r="M87" s="57"/>
      <c r="N87" s="55">
        <v>0</v>
      </c>
      <c r="O87" s="55"/>
      <c r="P87" s="55"/>
      <c r="Q87" s="57">
        <f>SUM(C87:N87)</f>
        <v>0</v>
      </c>
      <c r="R87" s="57">
        <v>0</v>
      </c>
      <c r="S87" s="57">
        <v>0</v>
      </c>
      <c r="T87" s="57">
        <v>0</v>
      </c>
      <c r="U87" s="57">
        <v>0</v>
      </c>
      <c r="V87" s="57">
        <v>0</v>
      </c>
      <c r="W87" s="57">
        <v>0</v>
      </c>
      <c r="X87" s="57">
        <v>0</v>
      </c>
      <c r="Y87" s="57">
        <v>0</v>
      </c>
      <c r="Z87" s="57">
        <v>0</v>
      </c>
      <c r="AA87" s="9">
        <v>0</v>
      </c>
      <c r="AB87" s="57">
        <v>0</v>
      </c>
      <c r="AC87" s="57">
        <v>0</v>
      </c>
    </row>
    <row r="88" spans="1:29">
      <c r="A88" s="15"/>
      <c r="B88" s="58" t="s">
        <v>31</v>
      </c>
      <c r="C88" s="15"/>
      <c r="D88" s="15"/>
      <c r="E88" s="15"/>
      <c r="F88" s="15"/>
      <c r="G88" s="15"/>
      <c r="H88" s="15"/>
      <c r="I88" s="9"/>
      <c r="J88" s="15"/>
      <c r="K88" s="15"/>
      <c r="L88" s="15"/>
      <c r="M88" s="15"/>
      <c r="N88" s="15"/>
      <c r="O88" s="15"/>
      <c r="P88" s="15"/>
      <c r="Q88" s="15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>
      <c r="A89" s="15"/>
      <c r="B89" s="58" t="s">
        <v>23</v>
      </c>
      <c r="C89" s="15"/>
      <c r="D89" s="15"/>
      <c r="E89" s="15"/>
      <c r="F89" s="9"/>
      <c r="G89" s="15"/>
      <c r="H89" s="15"/>
      <c r="I89" s="9"/>
      <c r="J89" s="15"/>
      <c r="K89" s="15"/>
      <c r="L89" s="15"/>
      <c r="M89" s="15"/>
      <c r="N89" s="15"/>
      <c r="O89" s="15"/>
      <c r="P89" s="15"/>
      <c r="Q89" s="1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29">
      <c r="A90" s="15"/>
      <c r="B90" s="58" t="s">
        <v>32</v>
      </c>
      <c r="C90" s="15"/>
      <c r="D90" s="15"/>
      <c r="E90" s="15"/>
      <c r="F90" s="15"/>
      <c r="G90" s="15"/>
      <c r="H90" s="15"/>
      <c r="I90" s="9"/>
      <c r="J90" s="15"/>
      <c r="K90" s="15"/>
      <c r="L90" s="15"/>
      <c r="M90" s="15"/>
      <c r="N90" s="15"/>
      <c r="O90" s="15"/>
      <c r="P90" s="15"/>
      <c r="Q90" s="15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1:29">
      <c r="A91" s="55">
        <v>10</v>
      </c>
      <c r="B91" s="60" t="s">
        <v>33</v>
      </c>
      <c r="C91" s="15"/>
      <c r="D91" s="15"/>
      <c r="E91" s="15"/>
      <c r="F91" s="15"/>
      <c r="G91" s="15"/>
      <c r="H91" s="15"/>
      <c r="I91" s="59"/>
      <c r="J91" s="15"/>
      <c r="K91" s="15"/>
      <c r="L91" s="15"/>
      <c r="M91" s="15"/>
      <c r="N91" s="15"/>
      <c r="O91" s="15"/>
      <c r="P91" s="15"/>
      <c r="Q91" s="1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29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29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2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2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</sheetData>
  <mergeCells count="66">
    <mergeCell ref="T85:U85"/>
    <mergeCell ref="Z4:AA4"/>
    <mergeCell ref="D5:D6"/>
    <mergeCell ref="N5:N6"/>
    <mergeCell ref="C4:D4"/>
    <mergeCell ref="X4:Y4"/>
    <mergeCell ref="C5:C6"/>
    <mergeCell ref="X5:X6"/>
    <mergeCell ref="W5:W6"/>
    <mergeCell ref="R5:R6"/>
    <mergeCell ref="R4:S4"/>
    <mergeCell ref="I4:L4"/>
    <mergeCell ref="Q2:Q6"/>
    <mergeCell ref="C2:N2"/>
    <mergeCell ref="R2:W2"/>
    <mergeCell ref="T4:U4"/>
    <mergeCell ref="A84:B84"/>
    <mergeCell ref="A2:B3"/>
    <mergeCell ref="F5:F6"/>
    <mergeCell ref="G5:H5"/>
    <mergeCell ref="A60:A75"/>
    <mergeCell ref="A8:A16"/>
    <mergeCell ref="Q35:Q40"/>
    <mergeCell ref="O5:P5"/>
    <mergeCell ref="J5:J6"/>
    <mergeCell ref="M5:M6"/>
    <mergeCell ref="E4:H4"/>
    <mergeCell ref="T5:T6"/>
    <mergeCell ref="A86:B86"/>
    <mergeCell ref="A49:A57"/>
    <mergeCell ref="V4:W4"/>
    <mergeCell ref="V85:W85"/>
    <mergeCell ref="Q18:Q20"/>
    <mergeCell ref="B4:B6"/>
    <mergeCell ref="A85:B85"/>
    <mergeCell ref="M4:P4"/>
    <mergeCell ref="A4:A6"/>
    <mergeCell ref="Q49:Q57"/>
    <mergeCell ref="R86:W86"/>
    <mergeCell ref="S5:S6"/>
    <mergeCell ref="C85:D85"/>
    <mergeCell ref="A18:A20"/>
    <mergeCell ref="E85:F85"/>
    <mergeCell ref="U5:U6"/>
    <mergeCell ref="X86:AA86"/>
    <mergeCell ref="Q22:Q33"/>
    <mergeCell ref="M85:N85"/>
    <mergeCell ref="V5:V6"/>
    <mergeCell ref="C86:Q86"/>
    <mergeCell ref="R85:S85"/>
    <mergeCell ref="Z5:Z6"/>
    <mergeCell ref="AA5:AA6"/>
    <mergeCell ref="Y5:Y6"/>
    <mergeCell ref="Q8:Q16"/>
    <mergeCell ref="I5:I6"/>
    <mergeCell ref="E5:E6"/>
    <mergeCell ref="Z85:AA85"/>
    <mergeCell ref="K5:L5"/>
    <mergeCell ref="I85:J85"/>
    <mergeCell ref="X85:Y85"/>
    <mergeCell ref="X2:AC2"/>
    <mergeCell ref="AB4:AC4"/>
    <mergeCell ref="AB5:AB6"/>
    <mergeCell ref="AC5:AC6"/>
    <mergeCell ref="AB85:AC85"/>
    <mergeCell ref="X3:AC3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71" orientation="landscape" r:id="rId1"/>
  <rowBreaks count="1" manualBreakCount="1">
    <brk id="43" max="16" man="1"/>
  </rowBreaks>
  <colBreaks count="1" manualBreakCount="1">
    <brk id="17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</dc:creator>
  <cp:lastModifiedBy>Елаева</cp:lastModifiedBy>
  <cp:lastPrinted>2016-07-14T11:51:46Z</cp:lastPrinted>
  <dcterms:created xsi:type="dcterms:W3CDTF">2012-07-26T06:35:37Z</dcterms:created>
  <dcterms:modified xsi:type="dcterms:W3CDTF">2016-07-14T12:38:10Z</dcterms:modified>
</cp:coreProperties>
</file>